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C:\Users\Cesar\Documents\AÑO-2025\ESTADISTICA-SENA\MESES\AÑO-2025\MAYO-2025\"/>
    </mc:Choice>
  </mc:AlternateContent>
  <xr:revisionPtr revIDLastSave="0" documentId="8_{AD8FE9AB-8939-43C4-9854-7E0F730B6B8F}" xr6:coauthVersionLast="47" xr6:coauthVersionMax="47" xr10:uidLastSave="{00000000-0000-0000-0000-000000000000}"/>
  <bookViews>
    <workbookView xWindow="-120" yWindow="-120" windowWidth="20730" windowHeight="11160" firstSheet="1" activeTab="1" xr2:uid="{00000000-000D-0000-FFFF-FFFF00000000}"/>
  </bookViews>
  <sheets>
    <sheet name="Hoja1" sheetId="2" state="hidden" r:id="rId1"/>
    <sheet name="PERFIL DEL PF" sheetId="4" r:id="rId2"/>
    <sheet name="Hoja2" sheetId="3" r:id="rId3"/>
  </sheets>
  <definedNames>
    <definedName name="_xlnm.Print_Area" localSheetId="1">'PERFIL DEL PF'!$B$1:$L$180</definedName>
    <definedName name="Excel_BuiltIn__FilterDatabase_6" localSheetId="1">Hoja1!$A$3:$A$5</definedName>
    <definedName name="Excel_BuiltIn__FilterDatabase_6">#REF!</definedName>
    <definedName name="OPCIONES">Hoja1!$C$2:$C$3</definedName>
    <definedName name="origen">Hoja1!$D$3:$D$6</definedName>
    <definedName name="rubros">Hoja1!$A$3:$A$15</definedName>
    <definedName name="_xlnm.Print_Titles" localSheetId="1">'PERFIL DEL PF'!$1:$3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4" i="4" l="1"/>
  <c r="H157" i="4"/>
  <c r="C127" i="4" l="1"/>
  <c r="C135" i="4"/>
  <c r="C134" i="4"/>
  <c r="C133" i="4"/>
  <c r="C132" i="4"/>
  <c r="C130" i="4"/>
  <c r="C131" i="4"/>
  <c r="C129" i="4"/>
  <c r="C128" i="4"/>
  <c r="C126" i="4"/>
  <c r="C125" i="4"/>
  <c r="C137" i="4" l="1"/>
  <c r="H156" i="4"/>
  <c r="H155" i="4" l="1"/>
  <c r="H154" i="4"/>
  <c r="H150" i="4"/>
  <c r="H149" i="4"/>
  <c r="H148" i="4"/>
  <c r="H147" i="4"/>
  <c r="I140" i="4"/>
  <c r="I144" i="4" l="1"/>
  <c r="C163" i="4" s="1"/>
  <c r="H158" i="4"/>
  <c r="C165" i="4" s="1"/>
  <c r="H151" i="4"/>
  <c r="C162" i="4" s="1"/>
  <c r="C166" i="4" l="1"/>
</calcChain>
</file>

<file path=xl/sharedStrings.xml><?xml version="1.0" encoding="utf-8"?>
<sst xmlns="http://schemas.openxmlformats.org/spreadsheetml/2006/main" count="519" uniqueCount="393">
  <si>
    <t>Cód. Proyecto SOFIA:</t>
  </si>
  <si>
    <t>Fichas asociadas:</t>
  </si>
  <si>
    <t xml:space="preserve">1.1 Centro de Formación: </t>
  </si>
  <si>
    <t xml:space="preserve">1.2 Regional: </t>
  </si>
  <si>
    <t>1.3 Nombre del proyecto:</t>
  </si>
  <si>
    <t>1.4 Programa de Formación al que da respuesta:</t>
  </si>
  <si>
    <t>1.5 Tiempo estimado de ejecución del proyecto (meses):</t>
  </si>
  <si>
    <t>1.6 Empresas o instituciones que participan en su formulación o financiación: (si Existe)</t>
  </si>
  <si>
    <t>1.7 Palabras claves de búsqueda :</t>
  </si>
  <si>
    <t>2. Estructura del Proyecto</t>
  </si>
  <si>
    <t>2.1 Planteamiento del problema o necesidad que se pretende solucionar</t>
  </si>
  <si>
    <t>2.2 Justificación del proyecto</t>
  </si>
  <si>
    <t>2.3 Objetivo general</t>
  </si>
  <si>
    <t>2.4 Objetivos específicos:</t>
  </si>
  <si>
    <t xml:space="preserve">2.5 Alcance </t>
  </si>
  <si>
    <t xml:space="preserve">2.5.1 Beneficiarios del proyecto  </t>
  </si>
  <si>
    <t>2.5.2 Impacto</t>
  </si>
  <si>
    <t xml:space="preserve">Social: </t>
  </si>
  <si>
    <t xml:space="preserve">Económico: </t>
  </si>
  <si>
    <t xml:space="preserve">Ambiental: </t>
  </si>
  <si>
    <t xml:space="preserve">Tecnológico: </t>
  </si>
  <si>
    <t>2.5.4. Productos o resultados del proyecto:</t>
  </si>
  <si>
    <t xml:space="preserve">2.6 Innovación/Gestión Tecnológica </t>
  </si>
  <si>
    <t xml:space="preserve">El proyecto resuelve una necesidad del sector productivo? </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</si>
  <si>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</si>
  <si>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</si>
  <si>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</si>
  <si>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</si>
  <si>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</si>
  <si>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</si>
  <si>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</si>
  <si>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PLANEACION DEL PROYECTO</t>
  </si>
  <si>
    <t>3.1 FASES DEL PROYECTO</t>
  </si>
  <si>
    <t xml:space="preserve">3.2 ACTIVIDADES DEL PROYECTO: </t>
  </si>
  <si>
    <t xml:space="preserve">3.5 Organización del proyecto </t>
  </si>
  <si>
    <t>3.5.1 No. Instructores requeridos</t>
  </si>
  <si>
    <t>3.5.2 No. Aprendices sugeridos para participar en el proyecto</t>
  </si>
  <si>
    <t xml:space="preserve">3.6 Descripción del ambiente de aprendizaje requerido </t>
  </si>
  <si>
    <t xml:space="preserve">ACTIVIDADES DEL PROYECTO </t>
  </si>
  <si>
    <t>Talento Humano (Instructores)</t>
  </si>
  <si>
    <t>Cantidad</t>
  </si>
  <si>
    <t>Especialidad</t>
  </si>
  <si>
    <t>VALOR</t>
  </si>
  <si>
    <t>Equipos</t>
  </si>
  <si>
    <t>Herramientas</t>
  </si>
  <si>
    <t>Talento Humano</t>
  </si>
  <si>
    <t>Materiales de Formación</t>
  </si>
  <si>
    <t>TOTAL</t>
  </si>
  <si>
    <t>NOMBRE</t>
  </si>
  <si>
    <t xml:space="preserve">ESPECIALIDAD </t>
  </si>
  <si>
    <t>RUBROS PRESUPUESTALES</t>
  </si>
  <si>
    <t>HONORARIOS FORMACION PROFESIONAL</t>
  </si>
  <si>
    <t>REMUNERACION SERV TECNIC FORM PROF</t>
  </si>
  <si>
    <t>CONTRATACION INSTRUCTORES</t>
  </si>
  <si>
    <t>MATERIALES PARA FORMACION PROFESIONAL</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</si>
  <si>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</si>
  <si>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</si>
  <si>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</si>
  <si>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</si>
  <si>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</si>
  <si>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</si>
  <si>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</si>
  <si>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</si>
  <si>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</si>
  <si>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t>UNIDAD DE MEDIDA</t>
  </si>
  <si>
    <t>CANTIDAD</t>
  </si>
  <si>
    <t>VALOR UNITARIO</t>
  </si>
  <si>
    <t>VALOR TOTAL</t>
  </si>
  <si>
    <t>FUENTE  RECURSO</t>
  </si>
  <si>
    <t>2.5.3 Restricciones o riesgos asociados y alternativas de solución:</t>
  </si>
  <si>
    <t>Código</t>
  </si>
  <si>
    <t>Denominación</t>
  </si>
  <si>
    <t>DURACIÓN 
(Horas)</t>
  </si>
  <si>
    <t>NOMBRE CENTRO</t>
  </si>
  <si>
    <t>INVENTARIO</t>
  </si>
  <si>
    <t>COMPRA</t>
  </si>
  <si>
    <t>PRESTAMO</t>
  </si>
  <si>
    <t>OTRO</t>
  </si>
  <si>
    <t>DOC IDENTIDAD</t>
  </si>
  <si>
    <t>Versión del Programa:</t>
  </si>
  <si>
    <t>1.8 Número total de resultados de aprendizaje del programa de formación:</t>
  </si>
  <si>
    <t>1.9 Número de resultados de aprendizaje por tipo de competencia</t>
  </si>
  <si>
    <t>1.9.1 Número de resultados de aprendizaje  específicos que se alcanzan con el proyecto:</t>
  </si>
  <si>
    <t>1.9.3 Número de resultados de aprendizaje  básicos que se alcanzan con el proyecto:</t>
  </si>
  <si>
    <t>1.9.2 Número de resultados de aprendizaje  transversales que se alcanzan con el proyecto</t>
  </si>
  <si>
    <t>Descripción</t>
  </si>
  <si>
    <t>5. EQUIPO QUE PARTICIPÓ EN LA FORMULACIÓN DEL PROYECTO</t>
  </si>
  <si>
    <t>4.RUBROS PRESUPUESTALES</t>
  </si>
  <si>
    <t>RUBRO PRESUPUESTAL POR EL QUE SE FINANCIARÍA EL PROYECTO</t>
  </si>
  <si>
    <t xml:space="preserve">Descripción </t>
  </si>
  <si>
    <t>3.7   RECURSOS ESTIMADOS</t>
  </si>
  <si>
    <t>3.7.1  DETALLE DE LOS RECURSOS ESTIMADOS</t>
  </si>
  <si>
    <t xml:space="preserve"> </t>
  </si>
  <si>
    <t>REGIONAL</t>
  </si>
  <si>
    <t>1. Información básica del proyecto</t>
  </si>
  <si>
    <t>3.3. RESULTADOS DE APRENDIZAJE COMPONENTE TECNICO  (a partir del programa de formación)</t>
  </si>
  <si>
    <t>3.4. RESULTADOS DE APRENDIZAJE COMPONENTE SOCIAL</t>
  </si>
  <si>
    <t xml:space="preserve"> Materiales de formación devolutivos: (Equipos/Herramientas)</t>
  </si>
  <si>
    <t>Materiales de formación  (consumibles)</t>
  </si>
  <si>
    <t>MATERIALES (consumibles)</t>
  </si>
  <si>
    <t>HERRAMIENTAS (Materiales de formación devolutivos)</t>
  </si>
  <si>
    <t>EQUIPOS (Materiales de formación devolutivos)</t>
  </si>
  <si>
    <t>VALOR TOTAL (por grupo de 30 aprendices)</t>
  </si>
  <si>
    <t>CODIGO ORIONS</t>
  </si>
  <si>
    <t>AMBIENTES  DE 
APRENDIZAJE TIPIFICADOS</t>
  </si>
  <si>
    <t xml:space="preserve">ESCENARIO (Aula, Laboratorio, taller, unidad porductiva) y y  elementos y condiciones de seguridad industrial, salud ocupacional y medio ambiente  </t>
  </si>
  <si>
    <t>Versión: 02</t>
  </si>
  <si>
    <r>
      <t>SERVICIO NACIONAL DE APRENDIZAJE SENA
SISTEMA INTEGRADO DE GESTIÓN
Procedimiento Ejecución de la Formación Profesional Integral</t>
    </r>
    <r>
      <rPr>
        <sz val="11"/>
        <color theme="1"/>
        <rFont val="Calibri"/>
        <family val="2"/>
        <scheme val="minor"/>
      </rPr>
      <t xml:space="preserve">
PROYECTO FORMATIVO</t>
    </r>
  </si>
  <si>
    <t>Código: GFPI-F-016</t>
  </si>
  <si>
    <t>1.0</t>
  </si>
  <si>
    <t>NACIONAL</t>
  </si>
  <si>
    <t>Análisis y Desarrollo de Software</t>
  </si>
  <si>
    <t>SENA</t>
  </si>
  <si>
    <t>Construcción de software integrador de tecnologías orientadas a servicios</t>
  </si>
  <si>
    <t>Software, arquitectura, servicios, SOA, XML, WEB, móvil, tecnología, Web Service, procesos, metodologías, calidad.</t>
  </si>
  <si>
    <t>SI</t>
  </si>
  <si>
    <t>Empresas del sector productivo, SENA, aprendices de la tecnología en Análisis y Desarrollo de Software.</t>
  </si>
  <si>
    <t>Papel</t>
  </si>
  <si>
    <t>Resma 75 grm tamaño carta</t>
  </si>
  <si>
    <t>Marcadores</t>
  </si>
  <si>
    <t>Caja</t>
  </si>
  <si>
    <t>Computadores</t>
  </si>
  <si>
    <t>Unidad</t>
  </si>
  <si>
    <t>Impresora</t>
  </si>
  <si>
    <t>Smart Phone</t>
  </si>
  <si>
    <t>Tablet</t>
  </si>
  <si>
    <t>Caracterizar los procesos de la organización de acuerdo con el software a construir.</t>
  </si>
  <si>
    <t>Desarrollar procesos lógicos a través de la implementación de algoritmos.</t>
  </si>
  <si>
    <t>Evaluar los resultados, de acuerdo con los requerimientos.</t>
  </si>
  <si>
    <t>Analizar los componentes de la comunicación según sus características, intencionalidad y contexto.</t>
  </si>
  <si>
    <t>Establecer relaciones de crecimiento personal y comunitario a partir del bien común como aporte para el desarrollo social.</t>
  </si>
  <si>
    <t>Planear actividades de análisis de acuerdo con la metodología seleccionada.</t>
  </si>
  <si>
    <t>Modelar las funciones del software de acuerdo con  el informe de requisitos.</t>
  </si>
  <si>
    <t>Verificar los modelos realizados en la fase de análisis de acuerdo con lo establecido en el  informe de requisitos.</t>
  </si>
  <si>
    <t>Estructurar el proyecto de acuerdo a criterios de la investigación.</t>
  </si>
  <si>
    <t>Argumentar aspectos teóricos del proyecto según referentes nacionales e internacionales.</t>
  </si>
  <si>
    <t>Comprender información sobre situaciones cotidianas y laborales actuales y futuras a través de interacciones sociales de forma oral y escrita.</t>
  </si>
  <si>
    <t>Identificar los principios y leyes de la física en la solución de problemas de acuerdo al contexto productivo.</t>
  </si>
  <si>
    <t>Solucionar problemas asociados con el sector productivos con base en los principios y leyes de la física.</t>
  </si>
  <si>
    <t>Verificar las transformaciones físicas de la materia utilizando herramientas tecnológicas.</t>
  </si>
  <si>
    <t>Proponer soluciones a las necesidades del contexto según resultados de la investigación.</t>
  </si>
  <si>
    <t xml:space="preserve">Construir la base de datos para el software a partir del modelo de datos. </t>
  </si>
  <si>
    <t>Implementar acciones de mejora relacionadas con el uso de expresiones, estructuras y desempeño según los resultados de aprendizaje formulados para el programa.</t>
  </si>
  <si>
    <t>Planear actividades de construcción del software de acuerdo con el diseño establecido.</t>
  </si>
  <si>
    <t>Intercambiar opiniones sobre situaciones cotidianas y laborales actuales, pasadas y futuras en contextos sociales orales y escritos.</t>
  </si>
  <si>
    <t>Desarrollar habilidades psicomotrices en el contexto productivo y social.</t>
  </si>
  <si>
    <t>Practicar hábitos saludables mediante la aplicación de fundamentos de nutrición e higiene.</t>
  </si>
  <si>
    <t>Ejecutar actividades de acondicionamiento físico orientadas hacia el mejoramiento de la condición física en los contextos productivo y social.</t>
  </si>
  <si>
    <t>Proponer acciones de mejora para el manejo ambiental y el control de la SST, de acuerdo con estrategias de trabajo, colaborativo, cooperativo y coordinado en el contexto productivo y social.</t>
  </si>
  <si>
    <t>Documentar el proceso de implantación de software siguiendo estándares de calidad.</t>
  </si>
  <si>
    <t>Presentar un proceso para la realización de una actividad en su quehacer laboral de acuerdo con los procedimientos establecidos desde su programa de formación.</t>
  </si>
  <si>
    <t>Explicar las funciones de su ocupación laboral usando expresiones de acuerdo al nivel requerido por el programa de formación.</t>
  </si>
  <si>
    <t>Técnico</t>
  </si>
  <si>
    <t>Desarrollar un software que de solución a las necesidades de gestión de la información a través de aplicaciones de escritorio, web o móvil integrando el desarrollo de las competencias del programa de formación.</t>
  </si>
  <si>
    <t>* Inapropiada gestión de requisitos/Definir alcance medible y evaluable para la prescripción de requisitos pertinentes.</t>
  </si>
  <si>
    <t>* Falta de recursos TIC para el desarrollo del proyecto/identificar alternativas tecnológicas para el desarrollo del proyecto.</t>
  </si>
  <si>
    <t>* Disminución del grupo de aprendices por deserción/Generar estrateggias de retención de aprendices.</t>
  </si>
  <si>
    <t>* Pérdida o daño en los dispositivos de almacenamiento de información/Uso de herramientas en línea, en la nube</t>
  </si>
  <si>
    <t>Identificar  modelos  matemáticos  de acuerdo con los requerimientos  del problema planteado en contextos sociales y productivo.</t>
  </si>
  <si>
    <t>Plantear problemas matemáticos a partir de situaciones generadas en el contexto social y productivo.</t>
  </si>
  <si>
    <t>Resolver problemas matemáticos a partir de situaciones generadas en el contexto social y productivo.</t>
  </si>
  <si>
    <t>Proponer acciones de mejora frente a los resultados de los procedimientos matemáticos de acuerdo con el problema planteado.</t>
  </si>
  <si>
    <t>Cód. Programa SOFIA:</t>
  </si>
  <si>
    <t>Proponer acciones de mejora en los procesos productivos de acuerdo con los principios y leyes de la física.</t>
  </si>
  <si>
    <t>Alistar herramientas de tecnologías de la información y la comunicación (TIC), de acuerdo con las necesidades de procesamiento de información y comunicación.</t>
  </si>
  <si>
    <t>Optimizar los resultados, de acuerdo con la verificación.</t>
  </si>
  <si>
    <t>* Probar los componentes desarrollados de acuerdo con el diseño y criterios de calidad vigentes.</t>
  </si>
  <si>
    <t>Identificar la dinámica organizacional del SENA y  el rol de la Formación Profesional Integral de acuerdo con su proyecto de vida y el desarrollo profesional.</t>
  </si>
  <si>
    <t>Recolectar información del software a construir de acuerdo con las necesidades del cliente.</t>
  </si>
  <si>
    <t>Validar el informe de requisitos de acuerdo con las necesidades del cliente.</t>
  </si>
  <si>
    <t>Argumentar en forma oral y escrita atendiendo las exigencias y particularidades de las diversas situaciones comunicativas mediante los distintos sistemas de representación.</t>
  </si>
  <si>
    <t>Relacionar  los  procesos  comunicativos  teniendo  en  cuenta  criterios  de  lógica  y racionalidad.</t>
  </si>
  <si>
    <t>Establecer procesos  de  enriquecimiento  lexical  y acciones de mejoramiento  en  el desarrollo de procesos comunicativos según requerimientos del contexto.</t>
  </si>
  <si>
    <t>Implementar un plan de Ergonomía y Pausas Activas según las características de la función productiva.</t>
  </si>
  <si>
    <t>Analizar el contexto productivo según sus características y necesidades-</t>
  </si>
  <si>
    <t>Promover mi dignidad y la del otro a partir de los principios y valores éticos como aporte en la instauración de una cultura de paz.</t>
  </si>
  <si>
    <t>Promover el uso racional de los recursos naturales a partir de criterios de sostenibilidad y sustentabilidad ética y normativa vigente.</t>
  </si>
  <si>
    <t>Contribuir con el fortalecimiento de la cultura de paz a partir de la dignidad humana y las estrategias para la transformación de conflictos.</t>
  </si>
  <si>
    <t>Discutir  sobre  posibles  soluciones  a  problemas  dentro  de  un  rango  variado  de contextos sociales y laborales.</t>
  </si>
  <si>
    <t>Elaborar los artefactos de diseño del software siguiendo las prácticas de la metodología seleccionada.</t>
  </si>
  <si>
    <t>Verificar los entregables de la fase de diseño del software de acuerdo con lo establecido en el  informe de análisis.</t>
  </si>
  <si>
    <t>Integrar elementos de la cultura emprendedora teniendo en cuenta el perfil personal  y el contexto de desarrollo social.</t>
  </si>
  <si>
    <t>Caracterizar la idea de negocio teniendo en cuenta las oportunidades y necesidades del sector productivo y social.</t>
  </si>
  <si>
    <t>Estructurar el plan de negocio de acuerdo con las características empresariales y tendencias de mercado.</t>
  </si>
  <si>
    <t>Valorar  la  propuesta  de  negocio  conforme  con  su  estructura  y  necesidades  del  sector productivo y social.</t>
  </si>
  <si>
    <t>Realizar pruebas al software para verificar su  funcionalidad.</t>
  </si>
  <si>
    <t>Analizar las estrategias para la prevención y control de los impactos ambientales y de los accidentes y enfermedades laborales (ATEL) de acuerdo con las políticas organizacionales  y el entorno social.</t>
  </si>
  <si>
    <t>Implementar estrategias para el control de los impactos ambientales y de los accidentes y enfermedades  de acuerdo con los planes y programas establecidos por la organización.</t>
  </si>
  <si>
    <t>Realizar seguimiento y acompañamiento al desarrollo de los planes y programas ambientales y SST, según el área de desempeño.</t>
  </si>
  <si>
    <t>Valorar la importancia de   la ciudadanía laboral   con  base  en el  estudio de los derechos humanos y fundamentales del trabajo.</t>
  </si>
  <si>
    <t>Practicar  los derechos fundamentales del trabajo de acuerdo con la Constitución Política y los Convenios Internacionales.</t>
  </si>
  <si>
    <t>Reconocer el trabajo como uno de los elementos primordiales para la movilidad social y la transformación vital.</t>
  </si>
  <si>
    <t>Participar en acciones solidarias orientadas al ejercicio de los derechos humanos, de los pueblos y de la naturaleza.</t>
  </si>
  <si>
    <t>Aplicar en la resolución de problemas reales del sector productivo, los conocimientos, habilidades y destrezas pertinentes a las competencias del programa de formación asumiendo estrategias y metodologías de autogestión.</t>
  </si>
  <si>
    <t>CONTEXTUALIZAR EN LA POLITICA, FILOSOFÍA Y METODOLOGÍA INSTITUCIONAL</t>
  </si>
  <si>
    <t xml:space="preserve">Aplicar funcionalidades de herramientas y servicios TIC, de acuerdo con manuales de uso, procedimientos establecidos y buenas prácticas. </t>
  </si>
  <si>
    <t>DEMOSTRAR LAS COMPETENCIAS
ADQUIRIDAS EN EL PROCESO DE
FORMACIÓN</t>
  </si>
  <si>
    <t>CONTEXTUALIZAR EN LA POLITICA, FILOSOFÍA Y METODOLOGÍA INSTITUCIONAL.</t>
  </si>
  <si>
    <t>DEMOSTRAR LAS COMPETENCIAS ADQUIRIDAS EN EL PROCESO DE FORMACIÓN</t>
  </si>
  <si>
    <t>Claudia Marcela Porras Ortiz</t>
  </si>
  <si>
    <t>Servicios y Gestión Empresarial</t>
  </si>
  <si>
    <t>Antioquia</t>
  </si>
  <si>
    <t>Liliana María Galeano Zea</t>
  </si>
  <si>
    <t>Jairo Israel Londoño</t>
  </si>
  <si>
    <t>Juan David Ramirez Londoño</t>
  </si>
  <si>
    <t>Instructor ADSI</t>
  </si>
  <si>
    <t>30 Computadores portátiles o de escritorio con las siguientes características mínimas:
 · 8 GB de RAM
 · 1000 GB de disco duro
 · Procesador doble núcleo de 2,4 GHz en adelante
Con los siguientes software:
Windows 10
Microsoft office
Google Chrome
enterprise architect
netbeans
visual studio
visual studio code
sublime text
Oracle
Sql server
Mantis Bug Tracker
Wamp
Xampp
Docker
Java jdk, jre
nodejs
1 Servidor con las siguientes características:
 · 12 GB de RAM
 · 2 TB de disco duro
 · 4 Procesadores doble núcleo de 2,4 GHz en adelante
1 Impresora</t>
  </si>
  <si>
    <t>Lector código de barras</t>
  </si>
  <si>
    <t>Lector biometrico</t>
  </si>
  <si>
    <t xml:space="preserve">ESTRUCTURAR PROCESOS LOGICOS PARA LA CONSTRUCCIÓN DE ALGORITMOS
</t>
  </si>
  <si>
    <t>220501092 01</t>
  </si>
  <si>
    <t>220501092 02</t>
  </si>
  <si>
    <t>220501092 03</t>
  </si>
  <si>
    <t>220501092 04</t>
  </si>
  <si>
    <t>220501093 01</t>
  </si>
  <si>
    <t>220501093 03</t>
  </si>
  <si>
    <t>220501094 01</t>
  </si>
  <si>
    <t>220501093 02</t>
  </si>
  <si>
    <t>220501093 04</t>
  </si>
  <si>
    <t>220501094 02</t>
  </si>
  <si>
    <t>220501094 03</t>
  </si>
  <si>
    <t>ANALISIS</t>
  </si>
  <si>
    <t>PLANEACION</t>
  </si>
  <si>
    <t>EJECUCIÓN</t>
  </si>
  <si>
    <t>EVALUACIÓN</t>
  </si>
  <si>
    <t>Estructurar el modelo de datos del software de acuerdo con las especificaciones del análisis.</t>
  </si>
  <si>
    <t>220501095 02</t>
  </si>
  <si>
    <t>220501095 01</t>
  </si>
  <si>
    <t>Determinar las características técnicas de la interfaz gráfica del software adoptando estándares de presentación.</t>
  </si>
  <si>
    <t>220501095 03</t>
  </si>
  <si>
    <t>220501095 04</t>
  </si>
  <si>
    <t>220501096 02</t>
  </si>
  <si>
    <t>Crear componentes front-end del software de acuerdo con el diseño.</t>
  </si>
  <si>
    <t>220501096 03</t>
  </si>
  <si>
    <t>220501096 01</t>
  </si>
  <si>
    <t>Codificar el software de acuerdo con el diseño establecido.</t>
  </si>
  <si>
    <t>220501096 04</t>
  </si>
  <si>
    <t>220501096 05</t>
  </si>
  <si>
    <t>Incorporar actividades de aseguramiento de la calidad del software de acuerdo con estándares de la industria.</t>
  </si>
  <si>
    <t>220501098 01</t>
  </si>
  <si>
    <t>Verificar la calidad del software de acuerdo con las prácticas asociadas en los procesos de desarrollo.</t>
  </si>
  <si>
    <t>220501098 02</t>
  </si>
  <si>
    <t>Realizar actividades de mejora de la calidad del software a partir de los resultados de la verificación.</t>
  </si>
  <si>
    <t>220501098 03</t>
  </si>
  <si>
    <t>REALIZAR ACTIVIDADES DE VERIFICACIÓN DE CALIDAD DEL SOFTWARE</t>
  </si>
  <si>
    <t>220501097 01</t>
  </si>
  <si>
    <t>220501097 02</t>
  </si>
  <si>
    <t>220501097 03</t>
  </si>
  <si>
    <t>220501097 04</t>
  </si>
  <si>
    <t>ESTABLECER  METODOLOGÍA DE DESARROLLO A UTILIZAR</t>
  </si>
  <si>
    <t>ESTRUCTURAR  LA PROPUESTA TÉCNICA DEL PROYECTO DE SOFTWARE</t>
  </si>
  <si>
    <t>Desplegar el software de acuerdo con la arquitectura y las políticas establecidas.</t>
  </si>
  <si>
    <t>240201530 (INDUCCIÓN)</t>
  </si>
  <si>
    <t xml:space="preserve"> 220501046 - 02 (TIC)</t>
  </si>
  <si>
    <t>220501046 - 03  (TIC)</t>
  </si>
  <si>
    <t>220501046 - 04 (TIC)</t>
  </si>
  <si>
    <t>220501046 - 01  (TIC)</t>
  </si>
  <si>
    <t>240202501 - 01 INGLÉS</t>
  </si>
  <si>
    <t>240202501 - 01  INGLÉS</t>
  </si>
  <si>
    <t>240202501 - 03 INGLÉS</t>
  </si>
  <si>
    <t>240202501 - 05  INGLÉS</t>
  </si>
  <si>
    <t>240202501 - 06 INGLÉS</t>
  </si>
  <si>
    <t>240202501 - 04 INGLÉS</t>
  </si>
  <si>
    <t>240201524 -01 COMUNICACIÓN</t>
  </si>
  <si>
    <t>240201524 -02 COMUNICACIÓN</t>
  </si>
  <si>
    <t>240201524 -03 COMUNICACIÓN</t>
  </si>
  <si>
    <t>240201524 -04 COMUNICACIÓN</t>
  </si>
  <si>
    <t>220201501  02  FISICA</t>
  </si>
  <si>
    <t>220201501  01  FISICA</t>
  </si>
  <si>
    <t>220201501  03 FISICA</t>
  </si>
  <si>
    <t>220201501  04 FISICA</t>
  </si>
  <si>
    <t>240201517 01 MATEMATICAS</t>
  </si>
  <si>
    <t>240201517 02 MATEMATICAS</t>
  </si>
  <si>
    <t>240201517 03 MATEMATICAS</t>
  </si>
  <si>
    <t>240201517 04 MATEMATICAS</t>
  </si>
  <si>
    <t>240201064 01 INVESTIGACIÓN</t>
  </si>
  <si>
    <t>240201064 02 INVESTIGACIÓN</t>
  </si>
  <si>
    <t>240201064 03 INVESTIGACIÓN</t>
  </si>
  <si>
    <t>240201064 04 INVESTIGACIÓN</t>
  </si>
  <si>
    <t>240201526 01  ETICA</t>
  </si>
  <si>
    <t>240201526 02  ETICA</t>
  </si>
  <si>
    <t>240201526 03   ETICA</t>
  </si>
  <si>
    <t>240201526 04  ETICA</t>
  </si>
  <si>
    <t>220601501 01 
MEDIO AMBIENTE</t>
  </si>
  <si>
    <t>220601501 02 
MEDIO AMBIENTE</t>
  </si>
  <si>
    <t>220601501 03 
MEDIO AMBIENTE</t>
  </si>
  <si>
    <t>220601501 04 
MEDIO AMBIENTE</t>
  </si>
  <si>
    <t>230101507 - 02 ACTIVIDAD FÍSICA</t>
  </si>
  <si>
    <t>230101507 - 01 ACTIVIDAD FÍSICA</t>
  </si>
  <si>
    <t>230101507 - 03 ACTIVIDAD FÍSICA</t>
  </si>
  <si>
    <t>230101507 - 04 ACTIVIDAD FÍSICA</t>
  </si>
  <si>
    <t>240201525 01 EMPRENDIMIENTO</t>
  </si>
  <si>
    <t>240201525 02 EMPRENDIMIENTO</t>
  </si>
  <si>
    <t>240201525 03 EMPRENDIMIENTO</t>
  </si>
  <si>
    <t>240201525 04 EMPRENDIMIENTO</t>
  </si>
  <si>
    <t>210201501  01 
DERECHO TRABAJO</t>
  </si>
  <si>
    <t>210201501  012 
DERECHO TRABAJO</t>
  </si>
  <si>
    <t>210201501  01  
DERECHO TRABAJO</t>
  </si>
  <si>
    <t>210201501  014 
DERECHO TRABAJO</t>
  </si>
  <si>
    <t>ESTRUCTURAR PROCESOS LOGICOS PARA LA CONSTRUCCIÓN DE ALGORITMOS</t>
  </si>
  <si>
    <t>Personas y organizaciones poseen modelos tradicionales y manuales de administración de la información, estos modelos pierden vigencia y pertinencia por la dinámica del mercado y el desarrollo tecnológico, además, ponen en riesgo la permanencia y competitividad de las organizaciones y productos. Asi mismo, un gran número de organizaciones disponen de sistemas de información que operan bajo el dominio de determinados métodos, en algunos casos obsoletos o no pertinentes. Emerge la necesidad de implementar recursos de gestión de la información mediante soluciones informaticas para dar respuestas rápidas y pertinentes a estas problematicas del sector productivo.
Para dar soluciones a estas situaciónes, se da respuesta a partir del diseño y contrucción de soluciones informaticas con distintos niveles de complejidad para sistematizar y gestionar la información de manera que permita la comprensión de las realidades y la toma de decisiones.  Es así como en las empresas se van generando nuevos requisitos que exigen en muchos casos, la creación de nuevos desarrollos en los que se debe contemplar la respuesta a los siguientes interrogantes:
* ¿El desarrollo previsto en el marco de nuevos requisitos se puede integrar a soluciones ya existentes?
* ¿Cuál es la línea de integración de las aplicaciones existentes con la nueva aplicación a desarrollar?
* ¿Se puede generar el nuevo desarrollo en diferentes contextos que a  su vez se puedan integrar (stand alone, web, móvil)?
* ¿Se pueden reutilizar los componentes a desarrollar y hasta qué nivel?
* ¿La solución a desarrollar está orientada a servicios?.
En muchos proyectos no se tiene en cuenta el análisis y tratamiento de los interrogantes presentados, dando origen a desarrollos que no se pueden integrar con otras aplicaciones, lo que provoca puntos de quiebre en el manejo de los datos, derivando en inconformidad de los usuarios y el retiro forzoso de las soluciones.</t>
  </si>
  <si>
    <t>El proyecto se formula en el contexto de los avances tecnológicos y políticas de mercado que se incrementan rapidamente y donde la validez de la información es efímera, haciendo de la toma de decisiones un asunto de gran valor, pertinencia y de exigencia competitiva. Se requiere de una diversidad de recursos que sirvan de soporte para el proceso básico de captación, transformación y comunicación de la información para permanecer en el mercado de manera competitiva y posicionado a nivel global, para alcanzar esto se requiere de control en tiempo real de la información, de sus activos y pasivos, lo que implica el uso de sistemas de información hechos a la medida.
La presencia del software trasciende las fronteras del mundo productivo y cada día es más común encontrarlos en los hogares y la cotidianidad de las personas, esto constituye una oportunidad para profesionales del sector que estén en capacidad de generar soluciones pertinentes e innovadoras a estas realidades en las cuales la tecnología da respuesta a una condición del mundo social, caso concreto el Internet de las cosas (IoT), concepto que se refiere a la interconexión digital de los objetos cotidianos con Internet, convirtiéndose así en objetos inteligentes.
Ante estas realidades, los Sistemas de Información constituyen oportunidad de respuesta y las Institiciones formadoras de profesionales para el Desarrollo de Software deben estar en condiciones de hacerlo, el programa en Análisis y Desarrollo de Software está estructurado a partir de componentes del saber, tanto teórico como práctico, pedagógico y metodológico para formar Tecnólogos con las competencias requeridas para realizar diseños  y desarrollos iniciales o integrados a software existentes para obtener productos conforme a las necesidades del cliente y pertinente en el mercado de manera integral, bajo la apuesta de construcción de Pais reconciliado y en paz.</t>
  </si>
  <si>
    <t>* Implantar el software desarrollado de acuerdo con la arquitectura y las políticas establecidas.</t>
  </si>
  <si>
    <t>* Construir los componentes del software  de acuerdo con la arquitectura y los requisitos planteados.</t>
  </si>
  <si>
    <t>* Diseñar prototipos, la arquitectura del software y modelos de base de datos de acuerdo con el diagnóstico.</t>
  </si>
  <si>
    <t>* Construir el diagnostico de necesidades tecnologicas y metodologicas  de acuerdo con el contexto del sector productivo asociado al cliente.</t>
  </si>
  <si>
    <t>Informe de especificación de requisitos.</t>
  </si>
  <si>
    <t>Documentación de propuesta técnica del software</t>
  </si>
  <si>
    <t>Documentación de acciones correctivas, preventivas y de mejoramiento del software.</t>
  </si>
  <si>
    <t>Manuales técnico, instalación y usuario final.</t>
  </si>
  <si>
    <t>Documentación de análisis del software  (vistas dinámicas del software).</t>
  </si>
  <si>
    <t>Documentación de diseño del software ( Interfaces gráficas, modelo arquitectónico, patrones de diseño, modelo de datos).</t>
  </si>
  <si>
    <t>Artefactos de código (aplicación escritorio, web, móvil).</t>
  </si>
  <si>
    <t>Documentación de pruebas.</t>
  </si>
  <si>
    <t>Procedimiento de implementación del software.</t>
  </si>
  <si>
    <t>Componente Básico</t>
  </si>
  <si>
    <t xml:space="preserve"> Computadores</t>
  </si>
  <si>
    <t>Marcadores
Memorias USB
Discos duros
Resma de papel</t>
  </si>
  <si>
    <t>3
10
1
2</t>
  </si>
  <si>
    <t>Marcadores
Memorias USB
Discos duros</t>
  </si>
  <si>
    <t>3
10
1</t>
  </si>
  <si>
    <t>Técnico
Inglés</t>
  </si>
  <si>
    <t>1
1</t>
  </si>
  <si>
    <t>Técnico
Inglés
Componente Básico</t>
  </si>
  <si>
    <t>1
1
1</t>
  </si>
  <si>
    <t>Técnico
Componente Básico</t>
  </si>
  <si>
    <t>1
2</t>
  </si>
  <si>
    <t>Técnico
Componente Básico
Componente Transversal</t>
  </si>
  <si>
    <t>1
2
1</t>
  </si>
  <si>
    <t>2
1</t>
  </si>
  <si>
    <t>Marcadores
Memorias USB
Discos duros
Post it</t>
  </si>
  <si>
    <t>12
10
1
5</t>
  </si>
  <si>
    <t>18
10
1</t>
  </si>
  <si>
    <t>6
10
1</t>
  </si>
  <si>
    <t>24
10
1</t>
  </si>
  <si>
    <t>18
10
1
1</t>
  </si>
  <si>
    <t>Memoria USB</t>
  </si>
  <si>
    <t>Disco Duro Portable</t>
  </si>
  <si>
    <t>José de Jesús Motta Vargas</t>
  </si>
  <si>
    <t>Centro de la Industria, la Empresa y los Servicios</t>
  </si>
  <si>
    <t>Manuel Gregorio Hormechea Lance</t>
  </si>
  <si>
    <t>Centro Nacional Colombo Alemán</t>
  </si>
  <si>
    <t>José Luis Navarro Pérez</t>
  </si>
  <si>
    <t>Cesar Marino Cuellar Chacón</t>
  </si>
  <si>
    <t>Centro Comercio y Servicios</t>
  </si>
  <si>
    <t>Gisela Escobar Rivera</t>
  </si>
  <si>
    <t>Centro de Servicios y Gestión Empresarial</t>
  </si>
  <si>
    <t>Fernelly Carvajal Silva</t>
  </si>
  <si>
    <t>Asesor Diseño Curricular</t>
  </si>
  <si>
    <t>Equipo Pedagógico</t>
  </si>
  <si>
    <t>Electricidad, Electrónica y Telecomunicaciones</t>
  </si>
  <si>
    <t>Huila</t>
  </si>
  <si>
    <t>Atlántico</t>
  </si>
  <si>
    <t>Norte de Santander</t>
  </si>
  <si>
    <t>Cauca</t>
  </si>
  <si>
    <t>Distrito Capital</t>
  </si>
  <si>
    <t>*  Aprendices formados en procesos de desarrollo de software con altos estándares de calidad y pertinencia, dando origen a una dinámica incluyente en le empleabilidad el sector TIC. 
*  La formación que se imparte es integral y contextualiza a las demandas apuesta social de construcción de País reconciliado y en paz.</t>
  </si>
  <si>
    <t>*  Impacto positivo en la economía de las regiones a partir de la generación de ingresos por la presencia de nuevas empresas dedicadas al desarrollo de software.
*  Oferta de talento humano formado en el desarrollo de proyectos de software con impacto tecnológico para mejorar la productividad de los diferentes sectores económicos.</t>
  </si>
  <si>
    <t>*  Diseño y arquitectura de la solución orientada a la disminución de huella de carbono.
*  Propensión en el no uso de papel.
*  Uso racional y eficiente de los equipos y energía para la funcionalidad del software</t>
  </si>
  <si>
    <t>*  Desarrollo de soluciones de software integrando tecnologías.
*  Mejoramiento de los procesos y procedimientos para la administración de los sistemas de información; facilitando la investigación y desarrollo en esta área del conocimiento
*  Posicionarnos en el mercado global como uno de los países líderes en innovación tecnológica, software a la medida y uso de Tic´s.</t>
  </si>
  <si>
    <t>Establecer los requisitos del software de acuerdo con la información recolectada.</t>
  </si>
  <si>
    <t>Definir especificaciones técnicas del software de acuerdo con las características del software a construir.</t>
  </si>
  <si>
    <t>Elaborar propuesta técnica del software de acuerdo con las especificaciones técnicas definidas.</t>
  </si>
  <si>
    <t>Validar las condiciones de la propuesta técnica del software de acuerdo con los intereses de las partes.</t>
  </si>
  <si>
    <t>Planear actividades de implantación del software de acuerdo con las condiciones del sistema.</t>
  </si>
  <si>
    <t>Implantar el software de acuerdo con los niveles de servicio establecidos con el cliente.</t>
  </si>
  <si>
    <t>DETERMINAR LAS ESPECIFICACIONES FUNCIONALES DEL SOFTWARE</t>
  </si>
  <si>
    <t>CONSTRUIR EL PROTOTIPO DEL SOFTWARE DE ACUERDO CON EL ANÁLISIS DE LAS CARACTERÍSTICAS FUNCIONALES Y DE CALIDAD.</t>
  </si>
  <si>
    <t>DESARROLLAR LA ESTRUCTURA DE
DATOS Y LA INTERFAZ DE USUARIO
DEL SOFTWARE</t>
  </si>
  <si>
    <t>CODIFICAR LOS MÓDULOS DEL
SOFTWARE</t>
  </si>
  <si>
    <t>DESARROLLAR LAS TAREAS DE CONFIGURACIÓN Y PUESTA EN MARCHA DEL SOFTWARE.</t>
  </si>
  <si>
    <t>ESPECIFICAR EL MODELO CONCEPTUAL DEL SOFTWARE</t>
  </si>
  <si>
    <t>DETERMINAR LA ESTRUCTURA LÓGICA  Y TECNOLÓGICA DEL SOFTWARE</t>
  </si>
  <si>
    <t>CONSTRUIR EL PROTOTIPO DEL SOFTWARE DE ACUERDO AL ANÁLISIS DE LAS CARACTERÍSTICAS FUNCIONALES Y DE CALIDAD.</t>
  </si>
  <si>
    <t>DESARROLLAR LA ESTRUCTURA DE DATOS Y LA INTERFAZ DE USUARIO DEL SOFTWARE</t>
  </si>
  <si>
    <t>CODIFICAR LOS MÓDULOS DEL SOFTWARE</t>
  </si>
  <si>
    <t>DESARROLLAR LAS TAREAS DE CONFIGURACIÓN Y PUESTA EN MARCHA DEL SOFTWARE</t>
  </si>
  <si>
    <t>Ana Yaqueline Chavarro Parra</t>
  </si>
  <si>
    <t>3/02/2023 -- Emprezando el 23 de enero</t>
  </si>
  <si>
    <t>enero</t>
  </si>
  <si>
    <t>febrero</t>
  </si>
  <si>
    <t>marzo</t>
  </si>
  <si>
    <t>abril</t>
  </si>
  <si>
    <t>mayo</t>
  </si>
  <si>
    <t>junio</t>
  </si>
  <si>
    <t>julio</t>
  </si>
  <si>
    <t>agosto</t>
  </si>
  <si>
    <t>septiembre</t>
  </si>
  <si>
    <t>octubre</t>
  </si>
  <si>
    <t>noviembre</t>
  </si>
  <si>
    <t>diciembre</t>
  </si>
  <si>
    <t>FIN
17/07/2024</t>
  </si>
  <si>
    <t>INICIO 
18/04/2022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</si>
</sst>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quot;;\-#,##0\ &quot;€&quot;"/>
    <numFmt numFmtId="164" formatCode="_(* #,##0.00_);_(* \(#,##0.00\);_(* &quot;-&quot;??_);_(@_)"/>
    <numFmt numFmtId="165" formatCode="[$$-240A]\ #,##0"/>
    <numFmt numFmtId="166" formatCode="[$$-240A]#,##0;[Red]\([$$-240A]#,##0\)"/>
    <numFmt numFmtId="167" formatCode="_ [$€-2]\ * #,##0.00_ ;_ [$€-2]\ * \-#,##0.00_ ;_ [$€-2]\ * &quot;-&quot;??_ "/>
    <numFmt numFmtId="168" formatCode="_-* #,##0.00\ _€_-;\-* #,##0.00\ _€_-;_-* &quot;-&quot;??\ _€_-;_-@_-"/>
    <numFmt numFmtId="169" formatCode="_ * #,##0.00_ ;_ * \-#,##0.00_ ;_ * &quot;-&quot;??_ ;_ @_ "/>
    <numFmt numFmtId="170" formatCode="#,##0_ ;[Red]\-#,##0\ "/>
    <numFmt numFmtId="171" formatCode="dd/mm/yyyy;@"/>
  </numFmts>
  <fonts count="35" x14ac:knownFonts="1">
    <font>
      <sz val="11"/>
      <color theme="1"/>
      <name val="Calibri"/>
      <family val="2"/>
      <scheme val="minor"/>
    </font>
    <font>
      <sz val="11"/>
      <color theme="1"/>
      <name val="Calibri"/>
      <family val="2"/>
      <scheme val="minor"/>
    </font>
    <font>
      <sz val="11"/>
      <color indexed="8"/>
      <name val="Calibri"/>
      <family val="2"/>
    </font>
    <font>
      <sz val="8"/>
      <color indexed="8"/>
      <name val="Calibri"/>
      <family val="2"/>
    </font>
    <font>
      <b/>
      <sz val="8"/>
      <name val="Calibri"/>
      <family val="2"/>
    </font>
    <font>
      <sz val="8"/>
      <name val="Calibri"/>
      <family val="2"/>
    </font>
    <font>
      <b/>
      <sz val="8"/>
      <color indexed="8"/>
      <name val="Calibri"/>
      <family val="2"/>
    </font>
    <font>
      <sz val="8"/>
      <color indexed="8"/>
      <name val="Calibri"/>
      <family val="2"/>
      <scheme val="minor"/>
    </font>
    <font>
      <b/>
      <sz val="10"/>
      <color indexed="8"/>
      <name val="Calibri"/>
      <family val="2"/>
    </font>
    <font>
      <b/>
      <i/>
      <sz val="8"/>
      <color indexed="8"/>
      <name val="Calibri"/>
      <family val="2"/>
    </font>
    <font>
      <sz val="11"/>
      <color indexed="17"/>
      <name val="Calibri"/>
      <family val="2"/>
    </font>
    <font>
      <sz val="10"/>
      <name val="Arial"/>
      <family val="2"/>
    </font>
    <font>
      <sz val="10"/>
      <name val="Times New Roman"/>
      <family val="1"/>
    </font>
    <font>
      <u/>
      <sz val="11"/>
      <color indexed="12"/>
      <name val="Calibri"/>
      <family val="2"/>
    </font>
    <font>
      <sz val="11"/>
      <color theme="1"/>
      <name val="Arial"/>
      <family val="2"/>
    </font>
    <font>
      <sz val="12"/>
      <color indexed="8"/>
      <name val="Calibri"/>
      <family val="2"/>
    </font>
    <font>
      <sz val="10"/>
      <color indexed="8"/>
      <name val="Calibri"/>
      <family val="2"/>
    </font>
    <font>
      <b/>
      <sz val="12"/>
      <color theme="1"/>
      <name val="Arial"/>
      <family val="2"/>
    </font>
    <font>
      <b/>
      <sz val="11"/>
      <color theme="1"/>
      <name val="Calibri"/>
      <family val="2"/>
      <scheme val="minor"/>
    </font>
    <font>
      <sz val="11"/>
      <color theme="1"/>
      <name val="Calibri"/>
      <family val="2"/>
    </font>
    <font>
      <b/>
      <sz val="10"/>
      <name val="Calibri"/>
      <family val="2"/>
    </font>
    <font>
      <sz val="8"/>
      <name val="Calibri"/>
      <family val="2"/>
      <scheme val="minor"/>
    </font>
    <font>
      <b/>
      <sz val="8"/>
      <name val="Calibri"/>
      <family val="2"/>
      <scheme val="minor"/>
    </font>
    <font>
      <sz val="10"/>
      <name val="Calibri"/>
      <family val="2"/>
    </font>
    <font>
      <sz val="8"/>
      <name val="Arial"/>
      <family val="2"/>
      <charset val="1"/>
    </font>
    <font>
      <sz val="9"/>
      <color indexed="8"/>
      <name val="Calibri"/>
      <family val="2"/>
      <scheme val="minor"/>
    </font>
    <font>
      <sz val="9"/>
      <color theme="1"/>
      <name val="Calibri"/>
      <family val="2"/>
      <scheme val="minor"/>
    </font>
    <font>
      <b/>
      <sz val="9"/>
      <color indexed="8"/>
      <name val="Calibri"/>
      <family val="2"/>
      <scheme val="minor"/>
    </font>
    <font>
      <sz val="9"/>
      <color theme="1" tint="4.9989318521683403E-2"/>
      <name val="Calibri"/>
      <family val="2"/>
      <scheme val="minor"/>
    </font>
    <font>
      <sz val="8"/>
      <color rgb="FF000000"/>
      <name val="Calibri"/>
      <family val="2"/>
    </font>
    <font>
      <sz val="11"/>
      <name val="Calibri"/>
      <family val="2"/>
    </font>
    <font>
      <sz val="9"/>
      <name val="Calibri"/>
      <family val="2"/>
      <scheme val="minor"/>
    </font>
    <font>
      <sz val="9"/>
      <color rgb="FFFF0000"/>
      <name val="Calibri"/>
      <family val="2"/>
      <scheme val="minor"/>
    </font>
    <font>
      <b/>
      <sz val="9"/>
      <color theme="3" tint="0.39997558519241921"/>
      <name val="Calibri"/>
      <family val="2"/>
      <scheme val="minor"/>
    </font>
    <font>
      <sz val="9"/>
      <name val="Calibri"/>
      <family val="2"/>
    </font>
  </fonts>
  <fills count="12">
    <fill>
      <patternFill patternType="none"/>
    </fill>
    <fill>
      <patternFill patternType="gray125"/>
    </fill>
    <fill>
      <patternFill patternType="solid">
        <fgColor indexed="9"/>
        <bgColor indexed="26"/>
      </patternFill>
    </fill>
    <fill>
      <patternFill patternType="solid">
        <fgColor theme="0" tint="-0.34998626667073579"/>
        <bgColor indexed="64"/>
      </patternFill>
    </fill>
    <fill>
      <patternFill patternType="solid">
        <fgColor theme="0" tint="-0.34998626667073579"/>
        <bgColor indexed="27"/>
      </patternFill>
    </fill>
    <fill>
      <patternFill patternType="solid">
        <fgColor theme="0"/>
        <bgColor indexed="27"/>
      </patternFill>
    </fill>
    <fill>
      <patternFill patternType="solid">
        <fgColor indexed="42"/>
        <bgColor indexed="27"/>
      </patternFill>
    </fill>
    <fill>
      <patternFill patternType="solid">
        <fgColor theme="0"/>
        <bgColor indexed="64"/>
      </patternFill>
    </fill>
    <fill>
      <patternFill patternType="solid">
        <fgColor theme="0"/>
        <bgColor indexed="35"/>
      </patternFill>
    </fill>
    <fill>
      <patternFill patternType="solid">
        <fgColor theme="0" tint="-0.34998626667073579"/>
        <bgColor indexed="31"/>
      </patternFill>
    </fill>
    <fill>
      <patternFill patternType="solid">
        <fgColor rgb="FFFFFFFF"/>
        <bgColor rgb="FFFFFFFF"/>
      </patternFill>
    </fill>
    <fill>
      <patternFill patternType="solid">
        <fgColor theme="0"/>
        <bgColor rgb="FFFFFFFF"/>
      </patternFill>
    </fill>
  </fills>
  <borders count="112">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right/>
      <top style="medium">
        <color indexed="8"/>
      </top>
      <bottom style="thin">
        <color indexed="8"/>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bottom style="thin">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8"/>
      </top>
      <bottom style="thin">
        <color indexed="8"/>
      </bottom>
      <diagonal/>
    </border>
    <border>
      <left style="medium">
        <color indexed="64"/>
      </left>
      <right/>
      <top style="thin">
        <color indexed="8"/>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style="medium">
        <color indexed="8"/>
      </bottom>
      <diagonal/>
    </border>
    <border>
      <left style="medium">
        <color indexed="64"/>
      </left>
      <right style="thin">
        <color indexed="8"/>
      </right>
      <top/>
      <bottom style="thin">
        <color indexed="8"/>
      </bottom>
      <diagonal/>
    </border>
    <border>
      <left/>
      <right style="medium">
        <color indexed="64"/>
      </right>
      <top style="medium">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thin">
        <color indexed="8"/>
      </top>
      <bottom/>
      <diagonal/>
    </border>
    <border>
      <left/>
      <right style="medium">
        <color indexed="64"/>
      </right>
      <top style="thin">
        <color indexed="8"/>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8"/>
      </bottom>
      <diagonal/>
    </border>
    <border>
      <left/>
      <right style="medium">
        <color indexed="64"/>
      </right>
      <top style="thin">
        <color indexed="8"/>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thin">
        <color indexed="8"/>
      </right>
      <top style="thin">
        <color indexed="8"/>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style="thin">
        <color indexed="8"/>
      </top>
      <bottom style="thin">
        <color indexed="8"/>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8"/>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8"/>
      </top>
      <bottom style="thin">
        <color indexed="8"/>
      </bottom>
      <diagonal/>
    </border>
    <border>
      <left style="medium">
        <color indexed="64"/>
      </left>
      <right style="thin">
        <color indexed="64"/>
      </right>
      <top style="thin">
        <color indexed="64"/>
      </top>
      <bottom style="medium">
        <color indexed="8"/>
      </bottom>
      <diagonal/>
    </border>
    <border>
      <left style="thin">
        <color indexed="64"/>
      </left>
      <right/>
      <top style="medium">
        <color indexed="64"/>
      </top>
      <bottom/>
      <diagonal/>
    </border>
    <border>
      <left/>
      <right style="medium">
        <color indexed="64"/>
      </right>
      <top/>
      <bottom style="thin">
        <color indexed="64"/>
      </bottom>
      <diagonal/>
    </border>
    <border>
      <left style="medium">
        <color indexed="64"/>
      </left>
      <right/>
      <top style="thin">
        <color indexed="8"/>
      </top>
      <bottom style="thin">
        <color indexed="64"/>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8"/>
      </top>
      <bottom/>
      <diagonal/>
    </border>
    <border>
      <left style="thin">
        <color indexed="64"/>
      </left>
      <right style="thin">
        <color indexed="64"/>
      </right>
      <top style="medium">
        <color indexed="8"/>
      </top>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s>
  <cellStyleXfs count="60">
    <xf numFmtId="0" fontId="0" fillId="0" borderId="0"/>
    <xf numFmtId="0" fontId="2" fillId="0" borderId="0"/>
    <xf numFmtId="0" fontId="10" fillId="6" borderId="0" applyNumberFormat="0" applyBorder="0" applyAlignment="0" applyProtection="0"/>
    <xf numFmtId="0" fontId="11" fillId="0" borderId="0">
      <alignment horizontal="left" wrapText="1"/>
    </xf>
    <xf numFmtId="0" fontId="12" fillId="0" borderId="0" applyNumberFormat="0" applyFill="0" applyBorder="0" applyAlignment="0" applyProtection="0"/>
    <xf numFmtId="167" fontId="11" fillId="0" borderId="0" applyFont="0" applyFill="0" applyBorder="0" applyAlignment="0" applyProtection="0"/>
    <xf numFmtId="0" fontId="13" fillId="0" borderId="0" applyNumberFormat="0" applyFill="0" applyBorder="0" applyAlignment="0" applyProtection="0">
      <alignment vertical="top"/>
      <protection locked="0"/>
    </xf>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4" fontId="11" fillId="0" borderId="0" applyFont="0" applyFill="0" applyBorder="0" applyAlignment="0" applyProtection="0"/>
    <xf numFmtId="5" fontId="11" fillId="0" borderId="0" applyFont="0" applyFill="0" applyBorder="0" applyAlignment="0" applyProtection="0"/>
    <xf numFmtId="0" fontId="1" fillId="0" borderId="0" applyFont="0" applyFill="0" applyBorder="0" applyAlignment="0" applyProtection="0"/>
    <xf numFmtId="164" fontId="11" fillId="0" borderId="0" applyFont="0" applyFill="0" applyBorder="0" applyAlignment="0" applyProtection="0"/>
    <xf numFmtId="168" fontId="2" fillId="0" borderId="0" applyFont="0" applyFill="0" applyBorder="0" applyAlignment="0" applyProtection="0"/>
    <xf numFmtId="169" fontId="11" fillId="0" borderId="0" applyFont="0" applyFill="0" applyBorder="0" applyAlignment="0" applyProtection="0"/>
    <xf numFmtId="168" fontId="11" fillId="0" borderId="0" applyFont="0" applyFill="0" applyBorder="0" applyAlignment="0" applyProtection="0"/>
    <xf numFmtId="168" fontId="2" fillId="0" borderId="0" applyFont="0" applyFill="0" applyBorder="0" applyAlignment="0" applyProtection="0"/>
    <xf numFmtId="170" fontId="11" fillId="0" borderId="0" applyFont="0" applyFill="0" applyBorder="0" applyAlignment="0" applyProtection="0"/>
    <xf numFmtId="168" fontId="11" fillId="0" borderId="0" applyFont="0" applyFill="0" applyBorder="0" applyAlignment="0" applyProtection="0"/>
    <xf numFmtId="0" fontId="11" fillId="0" borderId="0"/>
    <xf numFmtId="0" fontId="11" fillId="0" borderId="0"/>
    <xf numFmtId="0" fontId="11"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xf numFmtId="0" fontId="11" fillId="0" borderId="0" applyNumberFormat="0" applyFill="0" applyBorder="0" applyAlignment="0" applyProtection="0"/>
    <xf numFmtId="0" fontId="1" fillId="0" borderId="0"/>
    <xf numFmtId="0" fontId="11" fillId="0" borderId="0"/>
    <xf numFmtId="0" fontId="1" fillId="0" borderId="0"/>
    <xf numFmtId="0" fontId="1" fillId="0" borderId="0"/>
    <xf numFmtId="0" fontId="11" fillId="0" borderId="0"/>
    <xf numFmtId="0" fontId="1"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cellStyleXfs>
  <cellXfs count="438">
    <xf numFmtId="0" fontId="0" fillId="0" borderId="0" xfId="0"/>
    <xf numFmtId="0" fontId="3" fillId="0" borderId="0" xfId="1" applyFont="1" applyAlignment="1">
      <alignment vertical="center"/>
    </xf>
    <xf numFmtId="0" fontId="3" fillId="0" borderId="0" xfId="1" applyFont="1"/>
    <xf numFmtId="0" fontId="2" fillId="0" borderId="0" xfId="1"/>
    <xf numFmtId="0" fontId="2" fillId="0" borderId="0" xfId="1" applyAlignment="1">
      <alignment horizontal="justify" vertical="top" wrapText="1"/>
    </xf>
    <xf numFmtId="0" fontId="2" fillId="0" borderId="0" xfId="1" applyAlignment="1">
      <alignment horizontal="left"/>
    </xf>
    <xf numFmtId="0" fontId="2" fillId="0" borderId="0" xfId="1" applyAlignment="1">
      <alignment horizontal="center" vertical="top"/>
    </xf>
    <xf numFmtId="0" fontId="3" fillId="7" borderId="0" xfId="1" applyFont="1" applyFill="1" applyAlignment="1">
      <alignment vertical="center"/>
    </xf>
    <xf numFmtId="0" fontId="2" fillId="0" borderId="0" xfId="1" applyAlignment="1">
      <alignment horizontal="justify" vertical="top"/>
    </xf>
    <xf numFmtId="0" fontId="9" fillId="7" borderId="0" xfId="1" applyFont="1" applyFill="1" applyAlignment="1">
      <alignment horizontal="center" vertical="center" wrapText="1"/>
    </xf>
    <xf numFmtId="0" fontId="2" fillId="0" borderId="0" xfId="1" applyAlignment="1">
      <alignment vertical="top"/>
    </xf>
    <xf numFmtId="0" fontId="2" fillId="0" borderId="0" xfId="1" applyAlignment="1">
      <alignment horizontal="center"/>
    </xf>
    <xf numFmtId="0" fontId="3" fillId="7" borderId="0" xfId="1" applyFont="1" applyFill="1" applyAlignment="1">
      <alignment vertical="center" wrapText="1"/>
    </xf>
    <xf numFmtId="0" fontId="6" fillId="7" borderId="0" xfId="1" applyFont="1" applyFill="1" applyAlignment="1">
      <alignment vertical="center"/>
    </xf>
    <xf numFmtId="0" fontId="4" fillId="3" borderId="2" xfId="1" applyFont="1" applyFill="1" applyBorder="1" applyAlignment="1">
      <alignment horizontal="center" vertical="center" wrapText="1"/>
    </xf>
    <xf numFmtId="0" fontId="4" fillId="3" borderId="2" xfId="1" applyFont="1" applyFill="1" applyBorder="1" applyAlignment="1">
      <alignment horizontal="center" vertical="center"/>
    </xf>
    <xf numFmtId="0" fontId="3" fillId="0" borderId="0" xfId="1" applyFont="1" applyAlignment="1">
      <alignment horizontal="center" vertical="center"/>
    </xf>
    <xf numFmtId="0" fontId="7" fillId="7" borderId="2" xfId="1" applyFont="1" applyFill="1" applyBorder="1" applyAlignment="1">
      <alignment horizontal="justify" vertical="center" wrapText="1"/>
    </xf>
    <xf numFmtId="165" fontId="7" fillId="7" borderId="2" xfId="1" applyNumberFormat="1" applyFont="1" applyFill="1" applyBorder="1" applyAlignment="1">
      <alignment horizontal="center" vertical="center"/>
    </xf>
    <xf numFmtId="0" fontId="14" fillId="0" borderId="0" xfId="0" applyFont="1" applyAlignment="1">
      <alignment vertical="top"/>
    </xf>
    <xf numFmtId="0" fontId="15" fillId="0" borderId="0" xfId="1" applyFont="1"/>
    <xf numFmtId="0" fontId="16" fillId="0" borderId="0" xfId="1" applyFont="1"/>
    <xf numFmtId="0" fontId="8" fillId="0" borderId="26" xfId="1" applyFont="1" applyBorder="1" applyAlignment="1">
      <alignment horizontal="left" vertical="center"/>
    </xf>
    <xf numFmtId="0" fontId="8" fillId="4" borderId="23" xfId="1" applyFont="1" applyFill="1" applyBorder="1" applyAlignment="1">
      <alignment horizontal="left" vertical="center"/>
    </xf>
    <xf numFmtId="0" fontId="16" fillId="0" borderId="0" xfId="1" applyFont="1" applyAlignment="1">
      <alignment horizontal="left"/>
    </xf>
    <xf numFmtId="0" fontId="16" fillId="0" borderId="0" xfId="1" applyFont="1" applyAlignment="1">
      <alignment horizontal="justify" vertical="top" wrapText="1"/>
    </xf>
    <xf numFmtId="0" fontId="16" fillId="0" borderId="0" xfId="1" applyFont="1" applyAlignment="1">
      <alignment horizontal="center" vertical="top"/>
    </xf>
    <xf numFmtId="0" fontId="3" fillId="0" borderId="2" xfId="1" applyFont="1" applyBorder="1" applyAlignment="1">
      <alignment vertical="center" wrapText="1"/>
    </xf>
    <xf numFmtId="0" fontId="6" fillId="4" borderId="44" xfId="1" applyFont="1" applyFill="1" applyBorder="1" applyAlignment="1">
      <alignment vertical="center" wrapText="1"/>
    </xf>
    <xf numFmtId="0" fontId="8" fillId="4" borderId="52" xfId="1" applyFont="1" applyFill="1" applyBorder="1" applyAlignment="1">
      <alignment horizontal="left" vertical="center"/>
    </xf>
    <xf numFmtId="0" fontId="8" fillId="4" borderId="53" xfId="1" applyFont="1" applyFill="1" applyBorder="1" applyAlignment="1">
      <alignment horizontal="justify" vertical="center" wrapText="1"/>
    </xf>
    <xf numFmtId="0" fontId="8" fillId="4" borderId="38" xfId="1" applyFont="1" applyFill="1" applyBorder="1" applyAlignment="1">
      <alignment horizontal="justify" vertical="center" wrapText="1"/>
    </xf>
    <xf numFmtId="0" fontId="8" fillId="4" borderId="53" xfId="1" applyFont="1" applyFill="1" applyBorder="1" applyAlignment="1">
      <alignment horizontal="justify" wrapText="1"/>
    </xf>
    <xf numFmtId="0" fontId="8" fillId="4" borderId="56" xfId="1" applyFont="1" applyFill="1" applyBorder="1" applyAlignment="1">
      <alignment horizontal="justify" vertical="center" wrapText="1"/>
    </xf>
    <xf numFmtId="0" fontId="6" fillId="4" borderId="2" xfId="1" applyFont="1" applyFill="1" applyBorder="1" applyAlignment="1">
      <alignment vertical="center" wrapText="1"/>
    </xf>
    <xf numFmtId="0" fontId="8" fillId="4" borderId="6" xfId="1" applyFont="1" applyFill="1" applyBorder="1" applyAlignment="1">
      <alignment vertical="center" wrapText="1"/>
    </xf>
    <xf numFmtId="0" fontId="8" fillId="4" borderId="7" xfId="1" applyFont="1" applyFill="1" applyBorder="1" applyAlignment="1">
      <alignment horizontal="left" vertical="center"/>
    </xf>
    <xf numFmtId="0" fontId="8" fillId="4" borderId="55" xfId="1" applyFont="1" applyFill="1" applyBorder="1" applyAlignment="1">
      <alignment horizontal="left" vertical="center"/>
    </xf>
    <xf numFmtId="0" fontId="6" fillId="4" borderId="2" xfId="1" applyFont="1" applyFill="1" applyBorder="1" applyAlignment="1">
      <alignment horizontal="center" vertical="center" wrapText="1"/>
    </xf>
    <xf numFmtId="0" fontId="8" fillId="4" borderId="50" xfId="1" applyFont="1" applyFill="1" applyBorder="1" applyAlignment="1">
      <alignment horizontal="center" vertical="center"/>
    </xf>
    <xf numFmtId="0" fontId="4" fillId="3" borderId="78" xfId="1" applyFont="1" applyFill="1" applyBorder="1" applyAlignment="1">
      <alignment horizontal="center" vertical="center" wrapText="1"/>
    </xf>
    <xf numFmtId="0" fontId="4" fillId="3" borderId="78" xfId="1" applyFont="1" applyFill="1" applyBorder="1" applyAlignment="1">
      <alignment horizontal="center" vertical="center"/>
    </xf>
    <xf numFmtId="0" fontId="4" fillId="3" borderId="79" xfId="1" applyFont="1" applyFill="1" applyBorder="1" applyAlignment="1">
      <alignment horizontal="center" vertical="center"/>
    </xf>
    <xf numFmtId="0" fontId="8" fillId="4" borderId="51" xfId="1" applyFont="1" applyFill="1" applyBorder="1" applyAlignment="1">
      <alignment horizontal="center" vertical="center"/>
    </xf>
    <xf numFmtId="0" fontId="4" fillId="4" borderId="67" xfId="1" applyFont="1" applyFill="1" applyBorder="1" applyAlignment="1">
      <alignment vertical="center"/>
    </xf>
    <xf numFmtId="0" fontId="4" fillId="4" borderId="13" xfId="1" applyFont="1" applyFill="1" applyBorder="1" applyAlignment="1">
      <alignment vertical="center"/>
    </xf>
    <xf numFmtId="0" fontId="20" fillId="4" borderId="36" xfId="0" applyFont="1" applyFill="1" applyBorder="1" applyAlignment="1">
      <alignment vertical="center" wrapText="1"/>
    </xf>
    <xf numFmtId="0" fontId="5" fillId="3" borderId="0" xfId="1" applyFont="1" applyFill="1" applyAlignment="1">
      <alignment horizontal="center" vertical="center"/>
    </xf>
    <xf numFmtId="0" fontId="5" fillId="3" borderId="25" xfId="1" applyFont="1" applyFill="1" applyBorder="1" applyAlignment="1">
      <alignment horizontal="center" vertical="center"/>
    </xf>
    <xf numFmtId="0" fontId="4" fillId="4" borderId="68" xfId="1" applyFont="1" applyFill="1" applyBorder="1" applyAlignment="1">
      <alignment horizontal="left" vertical="center" wrapText="1"/>
    </xf>
    <xf numFmtId="0" fontId="4" fillId="4" borderId="2" xfId="1" applyFont="1" applyFill="1" applyBorder="1" applyAlignment="1">
      <alignment horizontal="center" vertical="center" wrapText="1"/>
    </xf>
    <xf numFmtId="0" fontId="21" fillId="0" borderId="68" xfId="0" applyFont="1" applyBorder="1" applyAlignment="1">
      <alignment horizontal="justify" vertical="center"/>
    </xf>
    <xf numFmtId="0" fontId="5" fillId="0" borderId="2" xfId="1" applyFont="1" applyBorder="1" applyAlignment="1">
      <alignment horizontal="center" vertical="center"/>
    </xf>
    <xf numFmtId="165" fontId="5" fillId="0" borderId="2" xfId="1" applyNumberFormat="1" applyFont="1" applyBorder="1" applyAlignment="1">
      <alignment horizontal="right" vertical="center"/>
    </xf>
    <xf numFmtId="0" fontId="22" fillId="3" borderId="67" xfId="1" applyFont="1" applyFill="1" applyBorder="1" applyAlignment="1">
      <alignment vertical="center"/>
    </xf>
    <xf numFmtId="0" fontId="22" fillId="3" borderId="13" xfId="1" applyFont="1" applyFill="1" applyBorder="1" applyAlignment="1">
      <alignment vertical="center"/>
    </xf>
    <xf numFmtId="165" fontId="22" fillId="3" borderId="2" xfId="1" applyNumberFormat="1" applyFont="1" applyFill="1" applyBorder="1" applyAlignment="1">
      <alignment horizontal="right" vertical="center"/>
    </xf>
    <xf numFmtId="165" fontId="22" fillId="3" borderId="13" xfId="1" applyNumberFormat="1" applyFont="1" applyFill="1" applyBorder="1" applyAlignment="1">
      <alignment vertical="center"/>
    </xf>
    <xf numFmtId="165" fontId="22" fillId="3" borderId="29" xfId="1" applyNumberFormat="1" applyFont="1" applyFill="1" applyBorder="1" applyAlignment="1">
      <alignment vertical="center"/>
    </xf>
    <xf numFmtId="0" fontId="21" fillId="7" borderId="42" xfId="1" applyFont="1" applyFill="1" applyBorder="1" applyAlignment="1">
      <alignment horizontal="justify" vertical="center"/>
    </xf>
    <xf numFmtId="0" fontId="21" fillId="7" borderId="0" xfId="1" applyFont="1" applyFill="1" applyAlignment="1">
      <alignment horizontal="center" vertical="center"/>
    </xf>
    <xf numFmtId="0" fontId="21" fillId="7" borderId="25" xfId="1" applyFont="1" applyFill="1" applyBorder="1" applyAlignment="1">
      <alignment horizontal="center" vertical="center"/>
    </xf>
    <xf numFmtId="0" fontId="4" fillId="4" borderId="77" xfId="1" applyFont="1" applyFill="1" applyBorder="1" applyAlignment="1">
      <alignment horizontal="left" vertical="center" wrapText="1"/>
    </xf>
    <xf numFmtId="0" fontId="5" fillId="0" borderId="76" xfId="1" applyFont="1" applyBorder="1" applyAlignment="1">
      <alignment vertical="center"/>
    </xf>
    <xf numFmtId="0" fontId="5" fillId="0" borderId="23" xfId="1" applyFont="1" applyBorder="1" applyAlignment="1">
      <alignment horizontal="center" vertical="center"/>
    </xf>
    <xf numFmtId="165" fontId="5" fillId="0" borderId="18" xfId="1" applyNumberFormat="1" applyFont="1" applyBorder="1" applyAlignment="1">
      <alignment horizontal="right" vertical="center"/>
    </xf>
    <xf numFmtId="0" fontId="21" fillId="0" borderId="68" xfId="1" applyFont="1" applyBorder="1" applyAlignment="1">
      <alignment horizontal="justify" vertical="center"/>
    </xf>
    <xf numFmtId="0" fontId="21" fillId="7" borderId="2" xfId="1" applyFont="1" applyFill="1" applyBorder="1" applyAlignment="1">
      <alignment horizontal="center" vertical="center"/>
    </xf>
    <xf numFmtId="165" fontId="5" fillId="0" borderId="3" xfId="1" applyNumberFormat="1" applyFont="1" applyBorder="1" applyAlignment="1">
      <alignment horizontal="right" vertical="center"/>
    </xf>
    <xf numFmtId="0" fontId="21" fillId="0" borderId="2" xfId="1" applyFont="1" applyBorder="1" applyAlignment="1">
      <alignment horizontal="center" vertical="center"/>
    </xf>
    <xf numFmtId="0" fontId="22" fillId="3" borderId="4" xfId="1" applyFont="1" applyFill="1" applyBorder="1" applyAlignment="1">
      <alignment vertical="center"/>
    </xf>
    <xf numFmtId="0" fontId="21" fillId="7" borderId="15" xfId="1" applyFont="1" applyFill="1" applyBorder="1" applyAlignment="1">
      <alignment horizontal="center" vertical="center"/>
    </xf>
    <xf numFmtId="0" fontId="21" fillId="7" borderId="2" xfId="0" applyFont="1" applyFill="1" applyBorder="1" applyAlignment="1">
      <alignment horizontal="center" vertical="center"/>
    </xf>
    <xf numFmtId="0" fontId="24" fillId="0" borderId="76" xfId="1" applyFont="1" applyBorder="1" applyAlignment="1">
      <alignment vertical="center" wrapText="1"/>
    </xf>
    <xf numFmtId="0" fontId="4" fillId="0" borderId="68" xfId="1" applyFont="1" applyBorder="1" applyAlignment="1">
      <alignment vertical="center"/>
    </xf>
    <xf numFmtId="0" fontId="4" fillId="0" borderId="42" xfId="1" applyFont="1" applyBorder="1" applyAlignment="1">
      <alignment vertical="center"/>
    </xf>
    <xf numFmtId="165" fontId="5" fillId="0" borderId="0" xfId="1" applyNumberFormat="1" applyFont="1" applyAlignment="1">
      <alignment horizontal="center" vertical="center" wrapText="1"/>
    </xf>
    <xf numFmtId="166" fontId="5" fillId="0" borderId="0" xfId="1" applyNumberFormat="1" applyFont="1" applyAlignment="1">
      <alignment horizontal="center" vertical="center"/>
    </xf>
    <xf numFmtId="0" fontId="5" fillId="7" borderId="0" xfId="1" applyFont="1" applyFill="1" applyAlignment="1">
      <alignment horizontal="center" vertical="center" wrapText="1"/>
    </xf>
    <xf numFmtId="0" fontId="5" fillId="7" borderId="0" xfId="1" applyFont="1" applyFill="1" applyAlignment="1">
      <alignment horizontal="center" vertical="center"/>
    </xf>
    <xf numFmtId="166" fontId="5" fillId="7" borderId="0" xfId="1" applyNumberFormat="1" applyFont="1" applyFill="1" applyAlignment="1">
      <alignment horizontal="center" vertical="center"/>
    </xf>
    <xf numFmtId="166" fontId="5" fillId="7" borderId="25" xfId="1" applyNumberFormat="1" applyFont="1" applyFill="1" applyBorder="1" applyAlignment="1">
      <alignment horizontal="center" vertical="center"/>
    </xf>
    <xf numFmtId="0" fontId="4" fillId="9" borderId="23" xfId="1" applyFont="1" applyFill="1" applyBorder="1" applyAlignment="1">
      <alignment horizontal="center" vertical="center" wrapText="1"/>
    </xf>
    <xf numFmtId="0" fontId="8" fillId="4" borderId="2" xfId="1" applyFont="1" applyFill="1" applyBorder="1" applyAlignment="1">
      <alignment vertical="center" wrapText="1"/>
    </xf>
    <xf numFmtId="0" fontId="3" fillId="0" borderId="2" xfId="1" applyFont="1" applyBorder="1" applyAlignment="1">
      <alignment horizontal="center" vertical="center"/>
    </xf>
    <xf numFmtId="0" fontId="4" fillId="4" borderId="0" xfId="1" applyFont="1" applyFill="1" applyAlignment="1">
      <alignment horizontal="center" vertical="center" wrapText="1"/>
    </xf>
    <xf numFmtId="0" fontId="4" fillId="4" borderId="1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4" fillId="4" borderId="40" xfId="1" applyFont="1" applyFill="1" applyBorder="1" applyAlignment="1">
      <alignment horizontal="center" vertical="center" wrapText="1"/>
    </xf>
    <xf numFmtId="0" fontId="4" fillId="4" borderId="40" xfId="0" applyFont="1" applyFill="1" applyBorder="1" applyAlignment="1">
      <alignment horizontal="center" vertical="center" wrapText="1"/>
    </xf>
    <xf numFmtId="0" fontId="3" fillId="0" borderId="2" xfId="1" applyFont="1" applyBorder="1" applyAlignment="1">
      <alignment horizontal="center" vertical="center" wrapText="1"/>
    </xf>
    <xf numFmtId="0" fontId="6" fillId="4" borderId="14" xfId="1" applyFont="1" applyFill="1" applyBorder="1" applyAlignment="1">
      <alignment horizontal="center" vertical="center" wrapText="1"/>
    </xf>
    <xf numFmtId="0" fontId="6" fillId="4" borderId="17" xfId="1" applyFont="1" applyFill="1" applyBorder="1" applyAlignment="1">
      <alignment horizontal="center" vertical="center" wrapText="1"/>
    </xf>
    <xf numFmtId="0" fontId="6" fillId="4" borderId="1" xfId="1" applyFont="1" applyFill="1" applyBorder="1" applyAlignment="1">
      <alignment horizontal="center" vertical="center" wrapText="1"/>
    </xf>
    <xf numFmtId="165" fontId="5" fillId="0" borderId="2" xfId="1" applyNumberFormat="1" applyFont="1" applyBorder="1" applyAlignment="1">
      <alignment horizontal="center" vertical="center"/>
    </xf>
    <xf numFmtId="0" fontId="6" fillId="4" borderId="15" xfId="1" applyFont="1" applyFill="1" applyBorder="1" applyAlignment="1">
      <alignment horizontal="center" vertical="center" wrapText="1"/>
    </xf>
    <xf numFmtId="0" fontId="25" fillId="7" borderId="2" xfId="1" applyFont="1" applyFill="1" applyBorder="1" applyAlignment="1">
      <alignment horizontal="center" vertical="center" wrapText="1"/>
    </xf>
    <xf numFmtId="0" fontId="25" fillId="7" borderId="16" xfId="1" applyFont="1" applyFill="1" applyBorder="1" applyAlignment="1">
      <alignment vertical="center" wrapText="1"/>
    </xf>
    <xf numFmtId="0" fontId="26" fillId="7" borderId="2" xfId="0" applyFont="1" applyFill="1" applyBorder="1" applyAlignment="1">
      <alignment horizontal="justify" vertical="center" wrapText="1"/>
    </xf>
    <xf numFmtId="0" fontId="25" fillId="7" borderId="3"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2" xfId="1" applyFont="1" applyFill="1" applyBorder="1" applyAlignment="1">
      <alignment horizontal="justify" vertical="center" wrapText="1"/>
    </xf>
    <xf numFmtId="0" fontId="25" fillId="7" borderId="16" xfId="1" applyFont="1" applyFill="1" applyBorder="1" applyAlignment="1">
      <alignment horizontal="justify" vertical="center" wrapText="1"/>
    </xf>
    <xf numFmtId="0" fontId="25" fillId="7" borderId="4" xfId="1" applyFont="1" applyFill="1" applyBorder="1" applyAlignment="1">
      <alignment horizontal="center" vertical="center" wrapText="1"/>
    </xf>
    <xf numFmtId="0" fontId="6" fillId="4" borderId="59" xfId="1" applyFont="1" applyFill="1" applyBorder="1" applyAlignment="1">
      <alignment horizontal="center" vertical="center" wrapText="1"/>
    </xf>
    <xf numFmtId="0" fontId="8" fillId="0" borderId="23" xfId="1" applyFont="1" applyBorder="1" applyAlignment="1">
      <alignment horizontal="center" vertical="center"/>
    </xf>
    <xf numFmtId="0" fontId="26" fillId="7" borderId="2" xfId="0" applyFont="1" applyFill="1" applyBorder="1" applyAlignment="1">
      <alignment horizontal="center" vertical="center" wrapText="1"/>
    </xf>
    <xf numFmtId="0" fontId="26" fillId="7" borderId="4" xfId="0" applyFont="1" applyFill="1" applyBorder="1" applyAlignment="1">
      <alignment horizontal="center" vertical="center" wrapText="1"/>
    </xf>
    <xf numFmtId="0" fontId="25" fillId="7" borderId="5" xfId="1" applyFont="1" applyFill="1" applyBorder="1" applyAlignment="1">
      <alignment horizontal="center" vertical="center" wrapText="1"/>
    </xf>
    <xf numFmtId="165" fontId="22" fillId="3" borderId="2" xfId="1" applyNumberFormat="1" applyFont="1" applyFill="1" applyBorder="1" applyAlignment="1">
      <alignment horizontal="center" vertical="center"/>
    </xf>
    <xf numFmtId="0" fontId="29" fillId="0" borderId="99" xfId="0" applyFont="1" applyBorder="1" applyAlignment="1">
      <alignment horizontal="left" vertical="center" wrapText="1"/>
    </xf>
    <xf numFmtId="0" fontId="29" fillId="0" borderId="100" xfId="0" applyFont="1" applyBorder="1" applyAlignment="1">
      <alignment horizontal="left" vertical="center" wrapText="1"/>
    </xf>
    <xf numFmtId="0" fontId="29" fillId="10" borderId="102" xfId="0" applyFont="1" applyFill="1" applyBorder="1" applyAlignment="1">
      <alignment horizontal="left" vertical="center" wrapText="1"/>
    </xf>
    <xf numFmtId="165" fontId="29" fillId="10" borderId="101" xfId="0" applyNumberFormat="1" applyFont="1" applyFill="1" applyBorder="1" applyAlignment="1">
      <alignment horizontal="center" vertical="center"/>
    </xf>
    <xf numFmtId="0" fontId="25" fillId="7" borderId="5"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2" xfId="1" applyFont="1" applyFill="1" applyBorder="1" applyAlignment="1">
      <alignment horizontal="center" vertical="center" wrapText="1"/>
    </xf>
    <xf numFmtId="165" fontId="5" fillId="0" borderId="2" xfId="1" applyNumberFormat="1" applyFont="1" applyBorder="1" applyAlignment="1">
      <alignment horizontal="center" vertical="center"/>
    </xf>
    <xf numFmtId="0" fontId="32" fillId="7" borderId="2" xfId="1" applyFont="1" applyFill="1" applyBorder="1" applyAlignment="1">
      <alignment horizontal="center" vertical="center" wrapText="1"/>
    </xf>
    <xf numFmtId="0" fontId="3" fillId="0" borderId="2" xfId="1" applyFont="1" applyBorder="1" applyAlignment="1">
      <alignment vertical="center"/>
    </xf>
    <xf numFmtId="0" fontId="2" fillId="0" borderId="2" xfId="1" applyBorder="1"/>
    <xf numFmtId="0" fontId="26" fillId="7" borderId="23" xfId="0" applyFont="1" applyFill="1" applyBorder="1" applyAlignment="1">
      <alignment horizontal="justify" vertical="center" wrapText="1"/>
    </xf>
    <xf numFmtId="0" fontId="2" fillId="0" borderId="2" xfId="1" applyBorder="1" applyAlignment="1">
      <alignment horizontal="justify" vertical="top"/>
    </xf>
    <xf numFmtId="1" fontId="3" fillId="0" borderId="2" xfId="1" applyNumberFormat="1" applyFont="1" applyBorder="1" applyAlignment="1">
      <alignment vertical="center" wrapText="1"/>
    </xf>
    <xf numFmtId="0" fontId="2" fillId="0" borderId="17" xfId="1" applyBorder="1" applyAlignment="1">
      <alignment vertical="top"/>
    </xf>
    <xf numFmtId="0" fontId="4" fillId="3" borderId="107" xfId="1" applyFont="1" applyFill="1" applyBorder="1" applyAlignment="1">
      <alignment horizontal="left" vertical="center"/>
    </xf>
    <xf numFmtId="0" fontId="4" fillId="3" borderId="108" xfId="1" applyFont="1" applyFill="1" applyBorder="1" applyAlignment="1">
      <alignment horizontal="center" vertical="center" wrapText="1"/>
    </xf>
    <xf numFmtId="0" fontId="4" fillId="3" borderId="108" xfId="1" applyFont="1" applyFill="1" applyBorder="1" applyAlignment="1">
      <alignment horizontal="center" vertical="center"/>
    </xf>
    <xf numFmtId="0" fontId="22" fillId="3" borderId="74" xfId="1" applyFont="1" applyFill="1" applyBorder="1" applyAlignment="1">
      <alignment vertical="center"/>
    </xf>
    <xf numFmtId="0" fontId="22" fillId="3" borderId="70" xfId="1" applyFont="1" applyFill="1" applyBorder="1" applyAlignment="1">
      <alignment vertical="center"/>
    </xf>
    <xf numFmtId="0" fontId="22" fillId="3" borderId="62" xfId="1" applyFont="1" applyFill="1" applyBorder="1" applyAlignment="1">
      <alignment vertical="center"/>
    </xf>
    <xf numFmtId="0" fontId="22" fillId="3" borderId="63" xfId="1" applyFont="1" applyFill="1" applyBorder="1" applyAlignment="1">
      <alignment vertical="center"/>
    </xf>
    <xf numFmtId="165" fontId="22" fillId="3" borderId="61" xfId="1" applyNumberFormat="1" applyFont="1" applyFill="1" applyBorder="1" applyAlignment="1">
      <alignment horizontal="right" vertical="center"/>
    </xf>
    <xf numFmtId="0" fontId="21" fillId="0" borderId="2" xfId="1" applyFont="1" applyBorder="1" applyAlignment="1">
      <alignment horizontal="justify" vertical="center"/>
    </xf>
    <xf numFmtId="165" fontId="7" fillId="7" borderId="2" xfId="1" applyNumberFormat="1" applyFont="1" applyFill="1" applyBorder="1" applyAlignment="1">
      <alignment horizontal="left" vertical="center"/>
    </xf>
    <xf numFmtId="0" fontId="3" fillId="0" borderId="2" xfId="1" applyFont="1" applyBorder="1" applyAlignment="1">
      <alignment horizontal="left" vertical="center"/>
    </xf>
    <xf numFmtId="165" fontId="29" fillId="10" borderId="101" xfId="0" applyNumberFormat="1" applyFont="1" applyFill="1" applyBorder="1" applyAlignment="1">
      <alignment horizontal="left" vertical="center"/>
    </xf>
    <xf numFmtId="0" fontId="26" fillId="0" borderId="2" xfId="0" applyFont="1" applyFill="1" applyBorder="1" applyAlignment="1">
      <alignment horizontal="justify" vertical="center" wrapText="1"/>
    </xf>
    <xf numFmtId="0" fontId="26" fillId="0" borderId="2" xfId="0" applyFont="1" applyFill="1" applyBorder="1" applyAlignment="1">
      <alignment vertical="center" wrapText="1"/>
    </xf>
    <xf numFmtId="0" fontId="26" fillId="0" borderId="16" xfId="0" applyFont="1" applyFill="1" applyBorder="1" applyAlignment="1">
      <alignment vertical="center" wrapText="1"/>
    </xf>
    <xf numFmtId="0" fontId="32" fillId="0" borderId="2" xfId="0" applyFont="1" applyFill="1" applyBorder="1" applyAlignment="1">
      <alignment vertical="center" wrapText="1"/>
    </xf>
    <xf numFmtId="0" fontId="25" fillId="0" borderId="2" xfId="1" applyFont="1" applyFill="1" applyBorder="1" applyAlignment="1">
      <alignment vertical="center" wrapText="1"/>
    </xf>
    <xf numFmtId="0" fontId="2" fillId="0" borderId="2" xfId="1" applyFill="1" applyBorder="1"/>
    <xf numFmtId="0" fontId="3" fillId="0" borderId="2" xfId="1" applyFont="1" applyFill="1" applyBorder="1" applyAlignment="1">
      <alignment vertical="center"/>
    </xf>
    <xf numFmtId="0" fontId="26" fillId="0" borderId="23" xfId="0" applyFont="1" applyFill="1" applyBorder="1" applyAlignment="1">
      <alignment vertical="center" wrapText="1"/>
    </xf>
    <xf numFmtId="0" fontId="2" fillId="0" borderId="2" xfId="1" applyFill="1" applyBorder="1" applyAlignment="1">
      <alignment horizontal="justify" vertical="top"/>
    </xf>
    <xf numFmtId="3" fontId="5" fillId="8" borderId="2" xfId="1" applyNumberFormat="1" applyFont="1" applyFill="1" applyBorder="1" applyAlignment="1">
      <alignment horizontal="center" vertical="center" wrapText="1"/>
    </xf>
    <xf numFmtId="0" fontId="8" fillId="0" borderId="24" xfId="1" applyFont="1" applyBorder="1" applyAlignment="1">
      <alignment horizontal="left" vertical="center"/>
    </xf>
    <xf numFmtId="0" fontId="6" fillId="4" borderId="0" xfId="1" applyFont="1" applyFill="1" applyBorder="1" applyAlignment="1">
      <alignment horizontal="center" vertical="center" wrapText="1"/>
    </xf>
    <xf numFmtId="0" fontId="4" fillId="9" borderId="22" xfId="1" applyFont="1" applyFill="1" applyBorder="1" applyAlignment="1">
      <alignment horizontal="center" vertical="center" wrapText="1"/>
    </xf>
    <xf numFmtId="0" fontId="3" fillId="0" borderId="13" xfId="1" applyFont="1" applyBorder="1" applyAlignment="1">
      <alignment horizontal="center" vertical="center"/>
    </xf>
    <xf numFmtId="0" fontId="3" fillId="0" borderId="0" xfId="1" applyFont="1" applyBorder="1" applyAlignment="1">
      <alignment horizontal="center" vertical="center"/>
    </xf>
    <xf numFmtId="1" fontId="5" fillId="11" borderId="110" xfId="0" applyNumberFormat="1" applyFont="1" applyFill="1" applyBorder="1" applyAlignment="1">
      <alignment horizontal="center" vertical="center" wrapText="1"/>
    </xf>
    <xf numFmtId="1" fontId="5" fillId="11" borderId="104" xfId="0" applyNumberFormat="1" applyFont="1" applyFill="1" applyBorder="1" applyAlignment="1">
      <alignment horizontal="center" vertical="center" wrapText="1"/>
    </xf>
    <xf numFmtId="1" fontId="5" fillId="11" borderId="111" xfId="0" applyNumberFormat="1" applyFont="1" applyFill="1" applyBorder="1" applyAlignment="1">
      <alignment horizontal="center" vertical="center" wrapText="1"/>
    </xf>
    <xf numFmtId="171" fontId="5" fillId="11" borderId="2" xfId="0" applyNumberFormat="1" applyFont="1" applyFill="1" applyBorder="1" applyAlignment="1">
      <alignment horizontal="center" vertical="center" wrapText="1"/>
    </xf>
    <xf numFmtId="0" fontId="26" fillId="0" borderId="2" xfId="0" applyFont="1" applyBorder="1" applyAlignment="1">
      <alignment horizontal="center" vertical="center" wrapText="1"/>
    </xf>
    <xf numFmtId="0" fontId="25" fillId="7" borderId="14" xfId="1" applyFont="1" applyFill="1" applyBorder="1" applyAlignment="1">
      <alignment horizontal="center" vertical="center" wrapText="1"/>
    </xf>
    <xf numFmtId="0" fontId="25" fillId="7" borderId="15" xfId="1" applyFont="1" applyFill="1" applyBorder="1" applyAlignment="1">
      <alignment horizontal="center" vertical="center" wrapText="1"/>
    </xf>
    <xf numFmtId="0" fontId="25" fillId="7" borderId="5" xfId="1" applyFont="1" applyFill="1" applyBorder="1" applyAlignment="1">
      <alignment horizontal="center" vertical="center" wrapText="1"/>
    </xf>
    <xf numFmtId="0" fontId="25" fillId="7" borderId="17" xfId="1" applyFont="1" applyFill="1" applyBorder="1" applyAlignment="1">
      <alignment horizontal="center" vertical="center" wrapText="1"/>
    </xf>
    <xf numFmtId="0" fontId="25" fillId="7" borderId="0"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18" xfId="1" applyFont="1" applyFill="1" applyBorder="1" applyAlignment="1">
      <alignment horizontal="center" vertical="center" wrapText="1"/>
    </xf>
    <xf numFmtId="0" fontId="25" fillId="7" borderId="88"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25" fillId="7" borderId="23" xfId="1" applyFont="1" applyFill="1" applyBorder="1" applyAlignment="1">
      <alignment horizontal="center" vertical="center" wrapText="1"/>
    </xf>
    <xf numFmtId="0" fontId="25" fillId="7" borderId="3"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4" xfId="1" applyFont="1" applyFill="1" applyBorder="1" applyAlignment="1">
      <alignment horizontal="center" vertical="center" wrapText="1"/>
    </xf>
    <xf numFmtId="0" fontId="25" fillId="7" borderId="2" xfId="1" applyFont="1" applyFill="1" applyBorder="1" applyAlignment="1">
      <alignment horizontal="center" vertical="center" wrapText="1"/>
    </xf>
    <xf numFmtId="0" fontId="26" fillId="0" borderId="23"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16" xfId="0" applyFont="1" applyBorder="1" applyAlignment="1">
      <alignment horizontal="center" vertical="center" wrapText="1"/>
    </xf>
    <xf numFmtId="0" fontId="3" fillId="0" borderId="67" xfId="1" applyFont="1" applyBorder="1" applyAlignment="1">
      <alignment horizontal="center" vertical="center"/>
    </xf>
    <xf numFmtId="0" fontId="3" fillId="0" borderId="4" xfId="1" applyFont="1" applyBorder="1" applyAlignment="1">
      <alignment horizontal="center" vertical="center"/>
    </xf>
    <xf numFmtId="3" fontId="7" fillId="7" borderId="3" xfId="1" applyNumberFormat="1" applyFont="1" applyFill="1" applyBorder="1" applyAlignment="1">
      <alignment horizontal="center" vertical="center"/>
    </xf>
    <xf numFmtId="3" fontId="7" fillId="7" borderId="4" xfId="1" applyNumberFormat="1" applyFont="1" applyFill="1" applyBorder="1" applyAlignment="1">
      <alignment horizontal="center" vertical="center"/>
    </xf>
    <xf numFmtId="3" fontId="3" fillId="0" borderId="3" xfId="1" applyNumberFormat="1" applyFont="1" applyBorder="1" applyAlignment="1">
      <alignment horizontal="center" vertical="center" wrapText="1"/>
    </xf>
    <xf numFmtId="3" fontId="3" fillId="0" borderId="4" xfId="1" applyNumberFormat="1" applyFont="1" applyBorder="1" applyAlignment="1">
      <alignment horizontal="center" vertical="center" wrapText="1"/>
    </xf>
    <xf numFmtId="0" fontId="33" fillId="0" borderId="2" xfId="1" applyFont="1" applyFill="1" applyBorder="1" applyAlignment="1">
      <alignment horizontal="center" vertical="center" wrapText="1"/>
    </xf>
    <xf numFmtId="0" fontId="27" fillId="0" borderId="2" xfId="1" applyFont="1" applyFill="1" applyBorder="1" applyAlignment="1">
      <alignment horizontal="center" vertical="center" wrapText="1"/>
    </xf>
    <xf numFmtId="0" fontId="28" fillId="7" borderId="2" xfId="1" applyFont="1" applyFill="1" applyBorder="1" applyAlignment="1">
      <alignment horizontal="center" vertical="center" wrapText="1"/>
    </xf>
    <xf numFmtId="0" fontId="34" fillId="0" borderId="14" xfId="1" applyFont="1" applyBorder="1" applyAlignment="1">
      <alignment horizontal="center" vertical="center" wrapText="1"/>
    </xf>
    <xf numFmtId="0" fontId="34" fillId="0" borderId="15" xfId="1" applyFont="1" applyBorder="1" applyAlignment="1">
      <alignment horizontal="center" vertical="center" wrapText="1"/>
    </xf>
    <xf numFmtId="0" fontId="34" fillId="0" borderId="5" xfId="1" applyFont="1" applyBorder="1" applyAlignment="1">
      <alignment horizontal="center" vertical="center" wrapText="1"/>
    </xf>
    <xf numFmtId="0" fontId="34" fillId="0" borderId="17" xfId="1" applyFont="1" applyBorder="1" applyAlignment="1">
      <alignment horizontal="center" vertical="center" wrapText="1"/>
    </xf>
    <xf numFmtId="0" fontId="34" fillId="0" borderId="0" xfId="1" applyFont="1" applyBorder="1" applyAlignment="1">
      <alignment horizontal="center" vertical="center" wrapText="1"/>
    </xf>
    <xf numFmtId="0" fontId="34" fillId="0" borderId="1" xfId="1" applyFont="1" applyBorder="1" applyAlignment="1">
      <alignment horizontal="center" vertical="center" wrapText="1"/>
    </xf>
    <xf numFmtId="0" fontId="31" fillId="7" borderId="14" xfId="1" applyFont="1" applyFill="1" applyBorder="1" applyAlignment="1">
      <alignment horizontal="center" vertical="center" wrapText="1"/>
    </xf>
    <xf numFmtId="0" fontId="31" fillId="7" borderId="15" xfId="1" applyFont="1" applyFill="1" applyBorder="1" applyAlignment="1">
      <alignment horizontal="center" vertical="center" wrapText="1"/>
    </xf>
    <xf numFmtId="0" fontId="31" fillId="7" borderId="5" xfId="1" applyFont="1" applyFill="1" applyBorder="1" applyAlignment="1">
      <alignment horizontal="center" vertical="center" wrapText="1"/>
    </xf>
    <xf numFmtId="0" fontId="31" fillId="7" borderId="17" xfId="1" applyFont="1" applyFill="1" applyBorder="1" applyAlignment="1">
      <alignment horizontal="center" vertical="center" wrapText="1"/>
    </xf>
    <xf numFmtId="0" fontId="31" fillId="7" borderId="0" xfId="1" applyFont="1" applyFill="1" applyBorder="1" applyAlignment="1">
      <alignment horizontal="center" vertical="center" wrapText="1"/>
    </xf>
    <xf numFmtId="0" fontId="31" fillId="7" borderId="1" xfId="1" applyFont="1" applyFill="1" applyBorder="1" applyAlignment="1">
      <alignment horizontal="center" vertical="center" wrapText="1"/>
    </xf>
    <xf numFmtId="0" fontId="31" fillId="7" borderId="18" xfId="1" applyFont="1" applyFill="1" applyBorder="1" applyAlignment="1">
      <alignment horizontal="center" vertical="center" wrapText="1"/>
    </xf>
    <xf numFmtId="0" fontId="31" fillId="7" borderId="88" xfId="1" applyFont="1" applyFill="1" applyBorder="1" applyAlignment="1">
      <alignment horizontal="center" vertical="center" wrapText="1"/>
    </xf>
    <xf numFmtId="0" fontId="31" fillId="7" borderId="22" xfId="1" applyFont="1" applyFill="1" applyBorder="1" applyAlignment="1">
      <alignment horizontal="center" vertical="center" wrapText="1"/>
    </xf>
    <xf numFmtId="0" fontId="27" fillId="7" borderId="2"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16" xfId="1" applyFont="1" applyFill="1" applyBorder="1" applyAlignment="1">
      <alignment horizontal="center" vertical="center" wrapText="1"/>
    </xf>
    <xf numFmtId="0" fontId="6" fillId="4" borderId="14" xfId="1" applyFont="1" applyFill="1" applyBorder="1" applyAlignment="1">
      <alignment horizontal="center" vertical="center" wrapText="1"/>
    </xf>
    <xf numFmtId="0" fontId="6" fillId="4" borderId="17" xfId="1" applyFont="1" applyFill="1" applyBorder="1" applyAlignment="1">
      <alignment horizontal="center" vertical="center" wrapText="1"/>
    </xf>
    <xf numFmtId="165" fontId="5" fillId="3" borderId="23" xfId="1" applyNumberFormat="1" applyFont="1" applyFill="1" applyBorder="1" applyAlignment="1">
      <alignment horizontal="center" vertical="center"/>
    </xf>
    <xf numFmtId="165" fontId="5" fillId="3" borderId="18" xfId="1" applyNumberFormat="1" applyFont="1" applyFill="1" applyBorder="1" applyAlignment="1">
      <alignment horizontal="center" vertical="center"/>
    </xf>
    <xf numFmtId="165" fontId="5" fillId="3" borderId="37" xfId="1" applyNumberFormat="1" applyFont="1" applyFill="1" applyBorder="1" applyAlignment="1">
      <alignment horizontal="center" vertical="center"/>
    </xf>
    <xf numFmtId="0" fontId="4" fillId="3" borderId="92"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165" fontId="5" fillId="0" borderId="2" xfId="1" applyNumberFormat="1" applyFont="1" applyBorder="1" applyAlignment="1">
      <alignment horizontal="center" vertical="center"/>
    </xf>
    <xf numFmtId="0" fontId="4" fillId="9" borderId="49" xfId="1" applyFont="1" applyFill="1" applyBorder="1" applyAlignment="1">
      <alignment horizontal="center" vertical="center" wrapText="1"/>
    </xf>
    <xf numFmtId="0" fontId="4" fillId="9" borderId="96" xfId="1" applyFont="1" applyFill="1" applyBorder="1" applyAlignment="1">
      <alignment horizontal="center" vertical="center" wrapText="1"/>
    </xf>
    <xf numFmtId="165" fontId="5" fillId="3" borderId="63" xfId="1" applyNumberFormat="1" applyFont="1" applyFill="1" applyBorder="1" applyAlignment="1">
      <alignment horizontal="center" vertical="center"/>
    </xf>
    <xf numFmtId="165" fontId="5" fillId="3" borderId="61" xfId="1" applyNumberFormat="1" applyFont="1" applyFill="1" applyBorder="1" applyAlignment="1">
      <alignment horizontal="center" vertical="center"/>
    </xf>
    <xf numFmtId="165" fontId="5" fillId="3" borderId="109" xfId="1" applyNumberFormat="1" applyFont="1" applyFill="1" applyBorder="1" applyAlignment="1">
      <alignment horizontal="center" vertical="center"/>
    </xf>
    <xf numFmtId="0" fontId="22" fillId="3" borderId="82" xfId="1" applyFont="1" applyFill="1" applyBorder="1" applyAlignment="1">
      <alignment horizontal="center" vertical="center"/>
    </xf>
    <xf numFmtId="0" fontId="22" fillId="3" borderId="80" xfId="1" applyFont="1" applyFill="1" applyBorder="1" applyAlignment="1">
      <alignment horizontal="center" vertical="center"/>
    </xf>
    <xf numFmtId="0" fontId="22" fillId="3" borderId="81" xfId="1" applyFont="1" applyFill="1" applyBorder="1" applyAlignment="1">
      <alignment horizontal="center" vertical="center"/>
    </xf>
    <xf numFmtId="0" fontId="4" fillId="9" borderId="23" xfId="1" applyFont="1" applyFill="1" applyBorder="1" applyAlignment="1">
      <alignment horizontal="center" vertical="center" wrapText="1"/>
    </xf>
    <xf numFmtId="165" fontId="5" fillId="7" borderId="2" xfId="1" applyNumberFormat="1" applyFont="1" applyFill="1" applyBorder="1" applyAlignment="1">
      <alignment horizontal="center" vertical="center" wrapText="1"/>
    </xf>
    <xf numFmtId="0" fontId="4" fillId="9" borderId="18" xfId="1" applyFont="1" applyFill="1" applyBorder="1" applyAlignment="1">
      <alignment horizontal="center" vertical="center" wrapText="1"/>
    </xf>
    <xf numFmtId="0" fontId="4" fillId="9" borderId="37" xfId="1" applyFont="1" applyFill="1" applyBorder="1" applyAlignment="1">
      <alignment horizontal="center" vertical="center" wrapText="1"/>
    </xf>
    <xf numFmtId="166" fontId="5" fillId="0" borderId="2" xfId="1" applyNumberFormat="1" applyFont="1" applyBorder="1" applyAlignment="1">
      <alignment horizontal="center" vertical="center"/>
    </xf>
    <xf numFmtId="166" fontId="5" fillId="0" borderId="3" xfId="1" applyNumberFormat="1" applyFont="1" applyBorder="1" applyAlignment="1">
      <alignment horizontal="center" vertical="center"/>
    </xf>
    <xf numFmtId="166" fontId="5" fillId="0" borderId="36" xfId="1" applyNumberFormat="1" applyFont="1" applyBorder="1" applyAlignment="1">
      <alignment horizontal="center" vertical="center"/>
    </xf>
    <xf numFmtId="165" fontId="22" fillId="3" borderId="23" xfId="1" applyNumberFormat="1" applyFont="1" applyFill="1" applyBorder="1" applyAlignment="1">
      <alignment horizontal="center" vertical="center"/>
    </xf>
    <xf numFmtId="0" fontId="23" fillId="0" borderId="82" xfId="1" applyFont="1" applyBorder="1" applyAlignment="1">
      <alignment horizontal="center" vertical="center" wrapText="1"/>
    </xf>
    <xf numFmtId="0" fontId="23" fillId="0" borderId="80" xfId="1" applyFont="1" applyBorder="1" applyAlignment="1">
      <alignment horizontal="center" vertical="center" wrapText="1"/>
    </xf>
    <xf numFmtId="0" fontId="23" fillId="0" borderId="81" xfId="1" applyFont="1" applyBorder="1" applyAlignment="1">
      <alignment horizontal="center" vertical="center" wrapText="1"/>
    </xf>
    <xf numFmtId="0" fontId="4" fillId="9" borderId="86" xfId="1" applyFont="1" applyFill="1" applyBorder="1" applyAlignment="1">
      <alignment horizontal="center" vertical="center" wrapText="1"/>
    </xf>
    <xf numFmtId="0" fontId="4" fillId="9" borderId="50" xfId="1" applyFont="1" applyFill="1" applyBorder="1" applyAlignment="1">
      <alignment horizontal="center" vertical="center" wrapText="1"/>
    </xf>
    <xf numFmtId="0" fontId="4" fillId="9" borderId="51" xfId="1" applyFont="1" applyFill="1" applyBorder="1" applyAlignment="1">
      <alignment horizontal="center" vertical="center" wrapText="1"/>
    </xf>
    <xf numFmtId="0" fontId="8" fillId="4" borderId="49" xfId="1" applyFont="1" applyFill="1" applyBorder="1" applyAlignment="1">
      <alignment horizontal="center" vertical="center"/>
    </xf>
    <xf numFmtId="0" fontId="8" fillId="4" borderId="50" xfId="1" applyFont="1" applyFill="1" applyBorder="1" applyAlignment="1">
      <alignment horizontal="center" vertical="center"/>
    </xf>
    <xf numFmtId="0" fontId="16" fillId="0" borderId="39" xfId="1" applyFont="1" applyBorder="1" applyAlignment="1">
      <alignment horizontal="center" vertical="center"/>
    </xf>
    <xf numFmtId="0" fontId="16" fillId="0" borderId="8" xfId="1" applyFont="1" applyBorder="1" applyAlignment="1">
      <alignment horizontal="center" vertical="center"/>
    </xf>
    <xf numFmtId="0" fontId="16" fillId="0" borderId="0" xfId="1" applyFont="1" applyBorder="1" applyAlignment="1">
      <alignment horizontal="center" vertical="center"/>
    </xf>
    <xf numFmtId="0" fontId="16" fillId="0" borderId="0" xfId="1" applyFont="1" applyAlignment="1">
      <alignment horizontal="center" vertical="center"/>
    </xf>
    <xf numFmtId="0" fontId="16" fillId="0" borderId="25" xfId="1" applyFont="1" applyBorder="1" applyAlignment="1">
      <alignment horizontal="center" vertical="center"/>
    </xf>
    <xf numFmtId="0" fontId="16" fillId="0" borderId="6" xfId="1" applyFont="1" applyBorder="1" applyAlignment="1">
      <alignment horizontal="center" vertical="center" wrapText="1"/>
    </xf>
    <xf numFmtId="0" fontId="16" fillId="0" borderId="7" xfId="1" applyFont="1" applyBorder="1" applyAlignment="1">
      <alignment horizontal="center" vertical="center" wrapText="1"/>
    </xf>
    <xf numFmtId="0" fontId="16" fillId="0" borderId="9" xfId="1" applyFont="1" applyBorder="1" applyAlignment="1">
      <alignment horizontal="center" vertical="center" wrapText="1"/>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0" fontId="8" fillId="0" borderId="36" xfId="1" applyFont="1" applyBorder="1" applyAlignment="1">
      <alignment horizontal="center" vertical="center" wrapText="1"/>
    </xf>
    <xf numFmtId="0" fontId="16" fillId="0" borderId="6" xfId="1" applyFont="1" applyBorder="1" applyAlignment="1">
      <alignment horizontal="justify" vertical="center" wrapText="1"/>
    </xf>
    <xf numFmtId="0" fontId="16" fillId="0" borderId="7" xfId="1" applyFont="1" applyBorder="1" applyAlignment="1">
      <alignment horizontal="justify" vertical="center" wrapText="1"/>
    </xf>
    <xf numFmtId="0" fontId="16" fillId="0" borderId="10" xfId="1" applyFont="1" applyBorder="1" applyAlignment="1">
      <alignment horizontal="justify" vertical="center" wrapText="1"/>
    </xf>
    <xf numFmtId="0" fontId="16" fillId="0" borderId="54" xfId="1" applyFont="1" applyBorder="1" applyAlignment="1">
      <alignment horizontal="justify" vertical="center" wrapText="1"/>
    </xf>
    <xf numFmtId="0" fontId="16" fillId="0" borderId="55" xfId="1" applyFont="1" applyBorder="1" applyAlignment="1">
      <alignment horizontal="justify" vertical="center" wrapText="1"/>
    </xf>
    <xf numFmtId="0" fontId="16" fillId="0" borderId="11" xfId="1" applyFont="1" applyBorder="1" applyAlignment="1">
      <alignment horizontal="justify" vertical="center" wrapText="1"/>
    </xf>
    <xf numFmtId="0" fontId="16" fillId="0" borderId="12" xfId="1" applyFont="1" applyBorder="1" applyAlignment="1">
      <alignment horizontal="justify" vertical="center" wrapText="1"/>
    </xf>
    <xf numFmtId="0" fontId="16" fillId="0" borderId="57" xfId="1" applyFont="1" applyBorder="1" applyAlignment="1">
      <alignment horizontal="justify" vertical="center" wrapText="1"/>
    </xf>
    <xf numFmtId="0" fontId="8" fillId="3" borderId="16" xfId="1" applyFont="1" applyFill="1" applyBorder="1" applyAlignment="1">
      <alignment horizontal="left" vertical="center" wrapText="1"/>
    </xf>
    <xf numFmtId="0" fontId="16" fillId="3" borderId="24" xfId="1" applyFont="1" applyFill="1" applyBorder="1" applyAlignment="1">
      <alignment horizontal="left" vertical="center" wrapText="1"/>
    </xf>
    <xf numFmtId="0" fontId="16" fillId="3" borderId="63" xfId="1" applyFont="1" applyFill="1" applyBorder="1" applyAlignment="1">
      <alignment horizontal="left" vertical="center" wrapText="1"/>
    </xf>
    <xf numFmtId="0" fontId="8" fillId="4" borderId="3" xfId="1" applyFont="1" applyFill="1" applyBorder="1" applyAlignment="1">
      <alignment horizontal="justify" vertical="center" wrapText="1"/>
    </xf>
    <xf numFmtId="0" fontId="8" fillId="4" borderId="4" xfId="1" applyFont="1" applyFill="1" applyBorder="1" applyAlignment="1">
      <alignment horizontal="justify" vertical="center" wrapText="1"/>
    </xf>
    <xf numFmtId="0" fontId="8" fillId="5" borderId="3" xfId="1" applyFont="1" applyFill="1" applyBorder="1" applyAlignment="1">
      <alignment horizontal="center" vertical="center" wrapText="1"/>
    </xf>
    <xf numFmtId="0" fontId="8" fillId="5" borderId="13" xfId="1" applyFont="1" applyFill="1" applyBorder="1" applyAlignment="1">
      <alignment horizontal="center" vertical="center" wrapText="1"/>
    </xf>
    <xf numFmtId="0" fontId="8" fillId="5" borderId="29" xfId="1" applyFont="1" applyFill="1" applyBorder="1" applyAlignment="1">
      <alignment horizontal="center" vertical="center" wrapText="1"/>
    </xf>
    <xf numFmtId="0" fontId="8" fillId="4" borderId="38" xfId="1" applyFont="1" applyFill="1" applyBorder="1" applyAlignment="1">
      <alignment horizontal="left" vertical="center"/>
    </xf>
    <xf numFmtId="0" fontId="8" fillId="4" borderId="7" xfId="1" applyFont="1" applyFill="1" applyBorder="1" applyAlignment="1">
      <alignment horizontal="left" vertical="center"/>
    </xf>
    <xf numFmtId="0" fontId="8" fillId="4" borderId="55" xfId="1" applyFont="1" applyFill="1" applyBorder="1" applyAlignment="1">
      <alignment horizontal="left" vertical="center"/>
    </xf>
    <xf numFmtId="0" fontId="2" fillId="0" borderId="39" xfId="1" applyBorder="1" applyAlignment="1">
      <alignment horizontal="justify" vertical="top" wrapText="1"/>
    </xf>
    <xf numFmtId="0" fontId="2" fillId="0" borderId="8" xfId="1" applyBorder="1" applyAlignment="1">
      <alignment horizontal="justify" vertical="top"/>
    </xf>
    <xf numFmtId="0" fontId="2" fillId="0" borderId="66" xfId="1" applyBorder="1" applyAlignment="1">
      <alignment horizontal="justify" vertical="top"/>
    </xf>
    <xf numFmtId="0" fontId="2" fillId="0" borderId="3" xfId="1" applyBorder="1" applyAlignment="1">
      <alignment horizontal="left" vertical="center"/>
    </xf>
    <xf numFmtId="0" fontId="2" fillId="0" borderId="13" xfId="1" applyBorder="1" applyAlignment="1">
      <alignment horizontal="left" vertical="center"/>
    </xf>
    <xf numFmtId="0" fontId="2" fillId="0" borderId="4" xfId="1" applyBorder="1" applyAlignment="1">
      <alignment horizontal="left" vertical="center"/>
    </xf>
    <xf numFmtId="0" fontId="2" fillId="0" borderId="2" xfId="1" applyBorder="1" applyAlignment="1">
      <alignment horizontal="left" vertical="center"/>
    </xf>
    <xf numFmtId="0" fontId="2" fillId="0" borderId="39" xfId="1" applyBorder="1" applyAlignment="1">
      <alignment horizontal="justify" vertical="center"/>
    </xf>
    <xf numFmtId="0" fontId="2" fillId="0" borderId="8" xfId="1" applyBorder="1" applyAlignment="1">
      <alignment horizontal="justify" vertical="center"/>
    </xf>
    <xf numFmtId="0" fontId="2" fillId="0" borderId="66" xfId="1" applyBorder="1" applyAlignment="1">
      <alignment horizontal="justify" vertical="center"/>
    </xf>
    <xf numFmtId="0" fontId="8" fillId="4" borderId="31" xfId="1" applyFont="1" applyFill="1" applyBorder="1" applyAlignment="1">
      <alignment horizontal="justify" vertical="center" wrapText="1"/>
    </xf>
    <xf numFmtId="0" fontId="8" fillId="4" borderId="32" xfId="1" applyFont="1" applyFill="1" applyBorder="1" applyAlignment="1">
      <alignment horizontal="justify" vertical="center" wrapText="1"/>
    </xf>
    <xf numFmtId="0" fontId="15" fillId="0" borderId="42" xfId="1" applyFont="1" applyBorder="1" applyAlignment="1">
      <alignment vertical="center" wrapText="1"/>
    </xf>
    <xf numFmtId="0" fontId="15" fillId="0" borderId="0" xfId="1" applyFont="1" applyAlignment="1">
      <alignment vertical="center" wrapText="1"/>
    </xf>
    <xf numFmtId="0" fontId="15" fillId="0" borderId="25" xfId="1" applyFont="1" applyBorder="1" applyAlignment="1">
      <alignment vertical="center" wrapText="1"/>
    </xf>
    <xf numFmtId="0" fontId="8" fillId="4" borderId="33" xfId="1" applyFont="1" applyFill="1" applyBorder="1" applyAlignment="1">
      <alignment horizontal="center" vertical="center"/>
    </xf>
    <xf numFmtId="0" fontId="8" fillId="4" borderId="34" xfId="1" applyFont="1" applyFill="1" applyBorder="1" applyAlignment="1">
      <alignment horizontal="center" vertical="center"/>
    </xf>
    <xf numFmtId="0" fontId="8" fillId="4" borderId="35" xfId="1" applyFont="1" applyFill="1" applyBorder="1" applyAlignment="1">
      <alignment horizontal="center" vertical="center"/>
    </xf>
    <xf numFmtId="0" fontId="8" fillId="4" borderId="68" xfId="1" applyFont="1" applyFill="1" applyBorder="1" applyAlignment="1">
      <alignment horizontal="left" vertical="center"/>
    </xf>
    <xf numFmtId="0" fontId="8" fillId="4" borderId="2" xfId="1" applyFont="1" applyFill="1" applyBorder="1" applyAlignment="1">
      <alignment horizontal="left" vertical="center"/>
    </xf>
    <xf numFmtId="0" fontId="8" fillId="4" borderId="3" xfId="1" applyFont="1" applyFill="1" applyBorder="1" applyAlignment="1">
      <alignment horizontal="left" vertical="center"/>
    </xf>
    <xf numFmtId="0" fontId="8" fillId="4" borderId="36" xfId="1" applyFont="1" applyFill="1" applyBorder="1" applyAlignment="1">
      <alignment horizontal="left" vertical="center"/>
    </xf>
    <xf numFmtId="0" fontId="2" fillId="0" borderId="39" xfId="1" applyBorder="1" applyAlignment="1">
      <alignment horizontal="justify" vertical="center" wrapText="1"/>
    </xf>
    <xf numFmtId="0" fontId="8" fillId="4" borderId="58" xfId="1" applyFont="1" applyFill="1" applyBorder="1" applyAlignment="1">
      <alignment horizontal="left" vertical="center" wrapText="1"/>
    </xf>
    <xf numFmtId="0" fontId="8" fillId="4" borderId="59" xfId="1" applyFont="1" applyFill="1" applyBorder="1" applyAlignment="1">
      <alignment horizontal="left" vertical="center" wrapText="1"/>
    </xf>
    <xf numFmtId="0" fontId="8" fillId="4" borderId="60" xfId="1" applyFont="1" applyFill="1" applyBorder="1" applyAlignment="1">
      <alignment horizontal="left" vertical="center" wrapText="1"/>
    </xf>
    <xf numFmtId="0" fontId="16" fillId="7" borderId="14" xfId="1" applyFont="1" applyFill="1" applyBorder="1" applyAlignment="1">
      <alignment horizontal="center" vertical="center" wrapText="1"/>
    </xf>
    <xf numFmtId="0" fontId="16" fillId="7" borderId="15" xfId="1" applyFont="1" applyFill="1" applyBorder="1" applyAlignment="1">
      <alignment horizontal="center" vertical="center" wrapText="1"/>
    </xf>
    <xf numFmtId="0" fontId="16" fillId="7" borderId="5" xfId="1" applyFont="1" applyFill="1" applyBorder="1" applyAlignment="1">
      <alignment horizontal="center" vertical="center" wrapText="1"/>
    </xf>
    <xf numFmtId="0" fontId="16" fillId="7" borderId="17" xfId="1" applyFont="1" applyFill="1" applyBorder="1" applyAlignment="1">
      <alignment horizontal="center" vertical="center" wrapText="1"/>
    </xf>
    <xf numFmtId="0" fontId="16" fillId="7" borderId="0" xfId="1" applyFont="1" applyFill="1" applyBorder="1" applyAlignment="1">
      <alignment horizontal="center" vertical="center" wrapText="1"/>
    </xf>
    <xf numFmtId="0" fontId="16" fillId="7" borderId="1" xfId="1" applyFont="1" applyFill="1" applyBorder="1" applyAlignment="1">
      <alignment horizontal="center" vertical="center" wrapText="1"/>
    </xf>
    <xf numFmtId="0" fontId="16" fillId="7" borderId="61" xfId="1" applyFont="1" applyFill="1" applyBorder="1" applyAlignment="1">
      <alignment horizontal="center" vertical="center" wrapText="1"/>
    </xf>
    <xf numFmtId="0" fontId="16" fillId="7" borderId="70" xfId="1" applyFont="1" applyFill="1" applyBorder="1" applyAlignment="1">
      <alignment horizontal="center" vertical="center" wrapText="1"/>
    </xf>
    <xf numFmtId="0" fontId="16" fillId="7" borderId="62" xfId="1" applyFont="1" applyFill="1" applyBorder="1" applyAlignment="1">
      <alignment horizontal="center" vertical="center" wrapText="1"/>
    </xf>
    <xf numFmtId="0" fontId="8" fillId="5" borderId="31" xfId="1" applyFont="1" applyFill="1" applyBorder="1" applyAlignment="1">
      <alignment horizontal="center" vertical="center" wrapText="1"/>
    </xf>
    <xf numFmtId="0" fontId="8" fillId="5" borderId="84" xfId="1" applyFont="1" applyFill="1" applyBorder="1" applyAlignment="1">
      <alignment horizontal="center" vertical="center" wrapText="1"/>
    </xf>
    <xf numFmtId="0" fontId="8" fillId="5" borderId="64"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6" fillId="4" borderId="36" xfId="1" applyFont="1" applyFill="1" applyBorder="1" applyAlignment="1">
      <alignment horizontal="center" vertical="center" wrapText="1"/>
    </xf>
    <xf numFmtId="0" fontId="6" fillId="4" borderId="15" xfId="1" applyFont="1" applyFill="1" applyBorder="1" applyAlignment="1">
      <alignment horizontal="center" vertical="center" wrapText="1"/>
    </xf>
    <xf numFmtId="0" fontId="6" fillId="4" borderId="95" xfId="1" applyFont="1" applyFill="1" applyBorder="1" applyAlignment="1">
      <alignment horizontal="center" vertical="center" wrapText="1"/>
    </xf>
    <xf numFmtId="0" fontId="2" fillId="0" borderId="2" xfId="1" applyBorder="1" applyAlignment="1">
      <alignment horizontal="justify" vertical="center"/>
    </xf>
    <xf numFmtId="0" fontId="23" fillId="0" borderId="65" xfId="1" applyFont="1" applyFill="1" applyBorder="1" applyAlignment="1">
      <alignment horizontal="justify" vertical="center"/>
    </xf>
    <xf numFmtId="0" fontId="23" fillId="0" borderId="10" xfId="1" applyFont="1" applyFill="1" applyBorder="1" applyAlignment="1">
      <alignment horizontal="justify" vertical="center"/>
    </xf>
    <xf numFmtId="0" fontId="23" fillId="0" borderId="54" xfId="1" applyFont="1" applyFill="1" applyBorder="1" applyAlignment="1">
      <alignment horizontal="justify" vertical="center"/>
    </xf>
    <xf numFmtId="0" fontId="23" fillId="0" borderId="38" xfId="1" applyFont="1" applyFill="1" applyBorder="1" applyAlignment="1">
      <alignment horizontal="left" vertical="center"/>
    </xf>
    <xf numFmtId="0" fontId="23" fillId="0" borderId="7" xfId="1" applyFont="1" applyFill="1" applyBorder="1" applyAlignment="1">
      <alignment horizontal="left" vertical="center"/>
    </xf>
    <xf numFmtId="0" fontId="23" fillId="0" borderId="55" xfId="1" applyFont="1" applyFill="1" applyBorder="1" applyAlignment="1">
      <alignment horizontal="left" vertical="center"/>
    </xf>
    <xf numFmtId="0" fontId="16" fillId="0" borderId="90" xfId="1" applyFont="1" applyBorder="1" applyAlignment="1">
      <alignment horizontal="center" vertical="center" wrapText="1"/>
    </xf>
    <xf numFmtId="0" fontId="16" fillId="0" borderId="55" xfId="1" applyFont="1" applyBorder="1" applyAlignment="1">
      <alignment horizontal="center" vertical="center" wrapText="1"/>
    </xf>
    <xf numFmtId="0" fontId="16" fillId="0" borderId="38" xfId="1" applyFont="1" applyBorder="1" applyAlignment="1">
      <alignment horizontal="left" vertical="center" wrapText="1"/>
    </xf>
    <xf numFmtId="0" fontId="16" fillId="0" borderId="7" xfId="1" applyFont="1" applyBorder="1" applyAlignment="1">
      <alignment horizontal="left" vertical="center" wrapText="1"/>
    </xf>
    <xf numFmtId="0" fontId="16" fillId="0" borderId="75" xfId="1" applyFont="1" applyBorder="1" applyAlignment="1">
      <alignment horizontal="left" vertical="center" wrapText="1"/>
    </xf>
    <xf numFmtId="0" fontId="2" fillId="0" borderId="2" xfId="1" applyBorder="1" applyAlignment="1">
      <alignment horizontal="justify" vertical="center" wrapText="1"/>
    </xf>
    <xf numFmtId="0" fontId="8" fillId="4" borderId="65" xfId="1" applyFont="1" applyFill="1" applyBorder="1" applyAlignment="1">
      <alignment horizontal="left" vertical="center"/>
    </xf>
    <xf numFmtId="0" fontId="8" fillId="4" borderId="10" xfId="1" applyFont="1" applyFill="1" applyBorder="1" applyAlignment="1">
      <alignment horizontal="left" vertical="center"/>
    </xf>
    <xf numFmtId="0" fontId="8" fillId="4" borderId="54" xfId="1" applyFont="1" applyFill="1" applyBorder="1" applyAlignment="1">
      <alignment horizontal="left" vertical="center"/>
    </xf>
    <xf numFmtId="0" fontId="2" fillId="0" borderId="65" xfId="1" applyBorder="1" applyAlignment="1">
      <alignment horizontal="justify" vertical="center"/>
    </xf>
    <xf numFmtId="0" fontId="2" fillId="0" borderId="10" xfId="1" applyBorder="1" applyAlignment="1">
      <alignment horizontal="justify" vertical="center"/>
    </xf>
    <xf numFmtId="0" fontId="2" fillId="0" borderId="54" xfId="1" applyBorder="1" applyAlignment="1">
      <alignment horizontal="justify" vertical="center"/>
    </xf>
    <xf numFmtId="0" fontId="2" fillId="0" borderId="67" xfId="1" applyBorder="1" applyAlignment="1">
      <alignment horizontal="left" vertical="center"/>
    </xf>
    <xf numFmtId="0" fontId="2" fillId="0" borderId="29" xfId="1" applyBorder="1" applyAlignment="1">
      <alignment horizontal="left" vertical="center"/>
    </xf>
    <xf numFmtId="0" fontId="2" fillId="0" borderId="94" xfId="1" applyBorder="1" applyAlignment="1">
      <alignment horizontal="left" vertical="center"/>
    </xf>
    <xf numFmtId="0" fontId="2" fillId="0" borderId="12" xfId="1" applyBorder="1" applyAlignment="1">
      <alignment horizontal="left" vertical="center"/>
    </xf>
    <xf numFmtId="0" fontId="2" fillId="0" borderId="57" xfId="1" applyBorder="1" applyAlignment="1">
      <alignment horizontal="left" vertical="center"/>
    </xf>
    <xf numFmtId="0" fontId="8" fillId="4" borderId="2" xfId="1" applyFont="1" applyFill="1" applyBorder="1" applyAlignment="1">
      <alignment horizontal="left" vertical="center" wrapText="1"/>
    </xf>
    <xf numFmtId="0" fontId="6" fillId="4" borderId="46" xfId="1" applyFont="1" applyFill="1" applyBorder="1" applyAlignment="1">
      <alignment horizontal="left" vertical="center"/>
    </xf>
    <xf numFmtId="0" fontId="6" fillId="4" borderId="47" xfId="1" applyFont="1" applyFill="1" applyBorder="1" applyAlignment="1">
      <alignment horizontal="left" vertical="center"/>
    </xf>
    <xf numFmtId="0" fontId="6" fillId="4" borderId="48" xfId="1" applyFont="1" applyFill="1" applyBorder="1" applyAlignment="1">
      <alignment horizontal="left" vertical="center"/>
    </xf>
    <xf numFmtId="0" fontId="16" fillId="0" borderId="9" xfId="1" applyFont="1" applyBorder="1" applyAlignment="1">
      <alignment horizontal="left" vertical="center" wrapText="1"/>
    </xf>
    <xf numFmtId="0" fontId="16" fillId="0" borderId="39" xfId="1" applyFont="1" applyBorder="1" applyAlignment="1">
      <alignment horizontal="left" vertical="center" wrapText="1"/>
    </xf>
    <xf numFmtId="0" fontId="16" fillId="0" borderId="8" xfId="1" applyFont="1" applyBorder="1" applyAlignment="1">
      <alignment horizontal="left" vertical="center" wrapText="1"/>
    </xf>
    <xf numFmtId="0" fontId="16" fillId="0" borderId="71" xfId="1" applyFont="1" applyBorder="1" applyAlignment="1">
      <alignment horizontal="left" vertical="center" wrapText="1"/>
    </xf>
    <xf numFmtId="0" fontId="6" fillId="3" borderId="33" xfId="1" applyFont="1" applyFill="1" applyBorder="1" applyAlignment="1">
      <alignment horizontal="center" vertical="center"/>
    </xf>
    <xf numFmtId="0" fontId="6" fillId="3" borderId="34" xfId="1" applyFont="1" applyFill="1" applyBorder="1" applyAlignment="1">
      <alignment horizontal="center" vertical="center"/>
    </xf>
    <xf numFmtId="0" fontId="6" fillId="3" borderId="35" xfId="1" applyFont="1" applyFill="1" applyBorder="1" applyAlignment="1">
      <alignment horizontal="center" vertical="center"/>
    </xf>
    <xf numFmtId="0" fontId="6" fillId="4" borderId="68" xfId="1" applyFont="1" applyFill="1" applyBorder="1" applyAlignment="1">
      <alignment horizontal="center" vertical="center" wrapText="1"/>
    </xf>
    <xf numFmtId="0" fontId="6" fillId="4" borderId="58" xfId="1" applyFont="1" applyFill="1" applyBorder="1" applyAlignment="1">
      <alignment horizontal="center" vertical="center" wrapText="1"/>
    </xf>
    <xf numFmtId="0" fontId="6" fillId="4" borderId="5" xfId="1" applyFont="1" applyFill="1" applyBorder="1" applyAlignment="1">
      <alignment horizontal="center" vertical="center" wrapText="1"/>
    </xf>
    <xf numFmtId="0" fontId="6" fillId="4" borderId="0"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4" fillId="4" borderId="3"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31" fillId="7" borderId="3" xfId="1" applyFont="1" applyFill="1" applyBorder="1" applyAlignment="1">
      <alignment horizontal="center" vertical="center" wrapText="1"/>
    </xf>
    <xf numFmtId="0" fontId="31" fillId="7" borderId="13" xfId="1" applyFont="1" applyFill="1" applyBorder="1" applyAlignment="1">
      <alignment horizontal="center" vertical="center" wrapText="1"/>
    </xf>
    <xf numFmtId="0" fontId="31" fillId="7" borderId="4" xfId="1" applyFont="1" applyFill="1" applyBorder="1" applyAlignment="1">
      <alignment horizontal="center" vertical="center" wrapText="1"/>
    </xf>
    <xf numFmtId="0" fontId="25" fillId="7" borderId="24" xfId="1" applyFont="1" applyFill="1" applyBorder="1" applyAlignment="1">
      <alignment horizontal="center" vertical="center" wrapText="1"/>
    </xf>
    <xf numFmtId="165" fontId="5" fillId="0" borderId="3" xfId="1" applyNumberFormat="1" applyFont="1" applyBorder="1" applyAlignment="1">
      <alignment horizontal="center" vertical="center"/>
    </xf>
    <xf numFmtId="165" fontId="5" fillId="0" borderId="13" xfId="1" applyNumberFormat="1" applyFont="1" applyBorder="1" applyAlignment="1">
      <alignment horizontal="center" vertical="center"/>
    </xf>
    <xf numFmtId="165" fontId="5" fillId="0" borderId="29" xfId="1" applyNumberFormat="1" applyFont="1" applyBorder="1" applyAlignment="1">
      <alignment horizontal="center" vertical="center"/>
    </xf>
    <xf numFmtId="0" fontId="19" fillId="7" borderId="92" xfId="0" applyFont="1" applyFill="1" applyBorder="1" applyAlignment="1">
      <alignment horizontal="center" vertical="center" wrapText="1"/>
    </xf>
    <xf numFmtId="0" fontId="19" fillId="7" borderId="35" xfId="0" applyFont="1" applyFill="1" applyBorder="1" applyAlignment="1">
      <alignment horizontal="center" vertical="center" wrapText="1"/>
    </xf>
    <xf numFmtId="0" fontId="19" fillId="7" borderId="18" xfId="0" applyFont="1" applyFill="1" applyBorder="1" applyAlignment="1">
      <alignment horizontal="center" vertical="center" wrapText="1"/>
    </xf>
    <xf numFmtId="0" fontId="19" fillId="7" borderId="93" xfId="0" applyFont="1" applyFill="1" applyBorder="1" applyAlignment="1">
      <alignment horizontal="center" vertical="center" wrapText="1"/>
    </xf>
    <xf numFmtId="0" fontId="29" fillId="10" borderId="104" xfId="0" applyFont="1" applyFill="1" applyBorder="1" applyAlignment="1">
      <alignment horizontal="center" vertical="center"/>
    </xf>
    <xf numFmtId="0" fontId="30" fillId="0" borderId="105" xfId="0" applyFont="1" applyBorder="1" applyAlignment="1">
      <alignment horizontal="center"/>
    </xf>
    <xf numFmtId="0" fontId="30" fillId="0" borderId="106" xfId="0" applyFont="1" applyBorder="1" applyAlignment="1">
      <alignment horizontal="center"/>
    </xf>
    <xf numFmtId="165" fontId="5" fillId="0" borderId="87" xfId="1" applyNumberFormat="1" applyFont="1" applyBorder="1" applyAlignment="1">
      <alignment horizontal="center" vertical="center"/>
    </xf>
    <xf numFmtId="165" fontId="5" fillId="0" borderId="89" xfId="1" applyNumberFormat="1" applyFont="1" applyBorder="1" applyAlignment="1">
      <alignment horizontal="center" vertical="center"/>
    </xf>
    <xf numFmtId="165" fontId="5" fillId="0" borderId="73" xfId="1" applyNumberFormat="1" applyFont="1" applyBorder="1" applyAlignment="1">
      <alignment horizontal="center" vertical="center"/>
    </xf>
    <xf numFmtId="165" fontId="5" fillId="0" borderId="68" xfId="1" applyNumberFormat="1" applyFont="1" applyBorder="1" applyAlignment="1">
      <alignment horizontal="center" vertical="center"/>
    </xf>
    <xf numFmtId="165" fontId="5" fillId="0" borderId="36" xfId="1" applyNumberFormat="1" applyFont="1" applyBorder="1" applyAlignment="1">
      <alignment horizontal="center" vertical="center"/>
    </xf>
    <xf numFmtId="165" fontId="5" fillId="0" borderId="69" xfId="1" applyNumberFormat="1" applyFont="1" applyBorder="1" applyAlignment="1">
      <alignment horizontal="center" vertical="center"/>
    </xf>
    <xf numFmtId="165" fontId="5" fillId="0" borderId="30" xfId="1" applyNumberFormat="1" applyFont="1" applyBorder="1" applyAlignment="1">
      <alignment horizontal="center" vertical="center"/>
    </xf>
    <xf numFmtId="165" fontId="5" fillId="0" borderId="41" xfId="1" applyNumberFormat="1" applyFont="1" applyBorder="1" applyAlignment="1">
      <alignment horizontal="center" vertical="center"/>
    </xf>
    <xf numFmtId="0" fontId="4" fillId="3" borderId="82" xfId="1" applyFont="1" applyFill="1" applyBorder="1" applyAlignment="1">
      <alignment horizontal="center" vertical="center" wrapText="1"/>
    </xf>
    <xf numFmtId="0" fontId="4" fillId="3" borderId="80" xfId="1" applyFont="1" applyFill="1" applyBorder="1" applyAlignment="1">
      <alignment horizontal="center" vertical="center" wrapText="1"/>
    </xf>
    <xf numFmtId="0" fontId="4" fillId="3" borderId="81" xfId="1" applyFont="1" applyFill="1" applyBorder="1" applyAlignment="1">
      <alignment horizontal="center" vertical="center" wrapText="1"/>
    </xf>
    <xf numFmtId="0" fontId="19" fillId="7" borderId="31" xfId="0" applyFont="1" applyFill="1" applyBorder="1" applyAlignment="1">
      <alignment horizontal="left" vertical="center" wrapText="1"/>
    </xf>
    <xf numFmtId="0" fontId="19" fillId="7" borderId="64" xfId="0" applyFont="1" applyFill="1" applyBorder="1" applyAlignment="1">
      <alignment horizontal="left" vertical="center" wrapText="1"/>
    </xf>
    <xf numFmtId="0" fontId="3" fillId="0" borderId="82" xfId="1" applyFont="1" applyBorder="1" applyAlignment="1">
      <alignment horizontal="center" vertical="center"/>
    </xf>
    <xf numFmtId="0" fontId="3" fillId="0" borderId="80" xfId="1" applyFont="1" applyBorder="1" applyAlignment="1">
      <alignment horizontal="center" vertical="center"/>
    </xf>
    <xf numFmtId="0" fontId="3" fillId="0" borderId="81" xfId="1" applyFont="1" applyBorder="1" applyAlignment="1">
      <alignment horizontal="center" vertical="center"/>
    </xf>
    <xf numFmtId="0" fontId="8" fillId="5" borderId="3" xfId="1" applyFont="1" applyFill="1" applyBorder="1" applyAlignment="1">
      <alignment horizontal="center" vertical="center"/>
    </xf>
    <xf numFmtId="0" fontId="8" fillId="5" borderId="29" xfId="1" applyFont="1" applyFill="1" applyBorder="1" applyAlignment="1">
      <alignment horizontal="center" vertical="center"/>
    </xf>
    <xf numFmtId="0" fontId="17" fillId="0" borderId="33" xfId="0" applyFont="1" applyBorder="1" applyAlignment="1">
      <alignment horizontal="center" vertical="top" wrapText="1"/>
    </xf>
    <xf numFmtId="0" fontId="17" fillId="0" borderId="42" xfId="0" applyFont="1" applyBorder="1" applyAlignment="1">
      <alignment horizontal="center" vertical="top" wrapText="1"/>
    </xf>
    <xf numFmtId="0" fontId="17" fillId="0" borderId="74" xfId="0" applyFont="1" applyBorder="1" applyAlignment="1">
      <alignment horizontal="center" vertical="top" wrapText="1"/>
    </xf>
    <xf numFmtId="0" fontId="18" fillId="0" borderId="34" xfId="0" applyFont="1" applyBorder="1" applyAlignment="1">
      <alignment horizontal="center" vertical="top" wrapText="1"/>
    </xf>
    <xf numFmtId="0" fontId="18" fillId="0" borderId="72" xfId="0" applyFont="1" applyBorder="1" applyAlignment="1">
      <alignment horizontal="center" vertical="top" wrapText="1"/>
    </xf>
    <xf numFmtId="0" fontId="18" fillId="0" borderId="0" xfId="0" applyFont="1" applyAlignment="1">
      <alignment horizontal="center" vertical="top" wrapText="1"/>
    </xf>
    <xf numFmtId="0" fontId="18" fillId="0" borderId="1" xfId="0" applyFont="1" applyBorder="1" applyAlignment="1">
      <alignment horizontal="center" vertical="top" wrapText="1"/>
    </xf>
    <xf numFmtId="0" fontId="18" fillId="0" borderId="70" xfId="0" applyFont="1" applyBorder="1" applyAlignment="1">
      <alignment horizontal="center" vertical="top" wrapText="1"/>
    </xf>
    <xf numFmtId="0" fontId="18" fillId="0" borderId="62" xfId="0" applyFont="1" applyBorder="1" applyAlignment="1">
      <alignment horizontal="center" vertical="top" wrapText="1"/>
    </xf>
    <xf numFmtId="0" fontId="4" fillId="4" borderId="2" xfId="1" applyFont="1" applyFill="1" applyBorder="1" applyAlignment="1">
      <alignment horizontal="center" vertical="center"/>
    </xf>
    <xf numFmtId="0" fontId="4" fillId="4" borderId="36" xfId="1" applyFont="1" applyFill="1" applyBorder="1" applyAlignment="1">
      <alignment horizontal="center" vertical="center"/>
    </xf>
    <xf numFmtId="0" fontId="3" fillId="2" borderId="42" xfId="1" applyFont="1" applyFill="1" applyBorder="1" applyAlignment="1">
      <alignment horizontal="center" vertical="center" wrapText="1"/>
    </xf>
    <xf numFmtId="0" fontId="3" fillId="2" borderId="0" xfId="1" applyFont="1" applyFill="1" applyAlignment="1">
      <alignment horizontal="center" vertical="center" wrapText="1"/>
    </xf>
    <xf numFmtId="0" fontId="3" fillId="2" borderId="25" xfId="1" applyFont="1" applyFill="1" applyBorder="1" applyAlignment="1">
      <alignment horizontal="center" vertical="center" wrapText="1"/>
    </xf>
    <xf numFmtId="0" fontId="6" fillId="4" borderId="43" xfId="1" applyFont="1" applyFill="1" applyBorder="1" applyAlignment="1">
      <alignment horizontal="left" vertical="center"/>
    </xf>
    <xf numFmtId="0" fontId="6" fillId="4" borderId="27" xfId="1" applyFont="1" applyFill="1" applyBorder="1" applyAlignment="1">
      <alignment horizontal="left" vertical="center"/>
    </xf>
    <xf numFmtId="0" fontId="6" fillId="4" borderId="28" xfId="1" applyFont="1" applyFill="1" applyBorder="1" applyAlignment="1">
      <alignment horizontal="left" vertical="center"/>
    </xf>
    <xf numFmtId="0" fontId="3" fillId="0" borderId="19" xfId="1" applyFont="1" applyBorder="1" applyAlignment="1">
      <alignment horizontal="center" vertical="center"/>
    </xf>
    <xf numFmtId="0" fontId="3" fillId="0" borderId="21" xfId="1" applyFont="1" applyBorder="1" applyAlignment="1">
      <alignment horizontal="center" vertical="center"/>
    </xf>
    <xf numFmtId="0" fontId="3" fillId="0" borderId="20" xfId="1" applyFont="1" applyBorder="1" applyAlignment="1">
      <alignment horizontal="center" vertical="center"/>
    </xf>
    <xf numFmtId="0" fontId="6" fillId="4" borderId="19" xfId="1" applyFont="1" applyFill="1" applyBorder="1" applyAlignment="1">
      <alignment vertical="center" wrapText="1"/>
    </xf>
    <xf numFmtId="0" fontId="6" fillId="4" borderId="20" xfId="1" applyFont="1" applyFill="1" applyBorder="1" applyAlignment="1">
      <alignment vertical="center" wrapText="1"/>
    </xf>
    <xf numFmtId="0" fontId="6" fillId="0" borderId="19" xfId="1" applyFont="1" applyBorder="1" applyAlignment="1">
      <alignment horizontal="center" vertical="center" wrapText="1"/>
    </xf>
    <xf numFmtId="0" fontId="6" fillId="0" borderId="21" xfId="1" applyFont="1" applyBorder="1" applyAlignment="1">
      <alignment horizontal="center" vertical="center" wrapText="1"/>
    </xf>
    <xf numFmtId="0" fontId="6" fillId="0" borderId="45" xfId="1" applyFont="1" applyBorder="1" applyAlignment="1">
      <alignment horizontal="center" vertical="center" wrapText="1"/>
    </xf>
    <xf numFmtId="0" fontId="4" fillId="3" borderId="3"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29" xfId="1" applyFont="1" applyFill="1" applyBorder="1" applyAlignment="1">
      <alignment horizontal="center" vertical="center" wrapText="1"/>
    </xf>
    <xf numFmtId="165" fontId="5" fillId="0" borderId="3" xfId="1" applyNumberFormat="1" applyFont="1" applyBorder="1" applyAlignment="1">
      <alignment horizontal="center" vertical="center" wrapText="1"/>
    </xf>
    <xf numFmtId="165" fontId="5" fillId="0" borderId="13" xfId="1" applyNumberFormat="1" applyFont="1" applyBorder="1" applyAlignment="1">
      <alignment horizontal="center" vertical="center" wrapText="1"/>
    </xf>
    <xf numFmtId="165" fontId="5" fillId="0" borderId="29" xfId="1" applyNumberFormat="1" applyFont="1" applyBorder="1" applyAlignment="1">
      <alignment horizontal="center" vertical="center" wrapText="1"/>
    </xf>
    <xf numFmtId="0" fontId="7" fillId="0" borderId="3" xfId="1" applyFont="1" applyBorder="1" applyAlignment="1">
      <alignment horizontal="center" vertical="center"/>
    </xf>
    <xf numFmtId="0" fontId="7" fillId="0" borderId="13" xfId="1" applyFont="1" applyBorder="1" applyAlignment="1">
      <alignment horizontal="center" vertical="center"/>
    </xf>
    <xf numFmtId="0" fontId="7" fillId="0" borderId="29" xfId="1" applyFont="1" applyBorder="1" applyAlignment="1">
      <alignment horizontal="center" vertical="center"/>
    </xf>
    <xf numFmtId="0" fontId="3" fillId="0" borderId="2" xfId="1" applyFont="1" applyBorder="1" applyAlignment="1">
      <alignment horizontal="center" vertical="center"/>
    </xf>
    <xf numFmtId="0" fontId="7" fillId="7" borderId="3" xfId="1" applyFont="1" applyFill="1" applyBorder="1" applyAlignment="1">
      <alignment horizontal="center" vertical="center"/>
    </xf>
    <xf numFmtId="0" fontId="7" fillId="7" borderId="13" xfId="1" applyFont="1" applyFill="1" applyBorder="1" applyAlignment="1">
      <alignment horizontal="center" vertical="center"/>
    </xf>
    <xf numFmtId="0" fontId="7" fillId="7" borderId="29" xfId="1" applyFont="1" applyFill="1" applyBorder="1" applyAlignment="1">
      <alignment horizontal="center" vertical="center"/>
    </xf>
    <xf numFmtId="0" fontId="4" fillId="9" borderId="82" xfId="1" applyFont="1" applyFill="1" applyBorder="1" applyAlignment="1">
      <alignment horizontal="center" vertical="center"/>
    </xf>
    <xf numFmtId="0" fontId="4" fillId="9" borderId="80" xfId="1" applyFont="1" applyFill="1" applyBorder="1" applyAlignment="1">
      <alignment horizontal="center" vertical="center"/>
    </xf>
    <xf numFmtId="0" fontId="4" fillId="9" borderId="81" xfId="1" applyFont="1" applyFill="1" applyBorder="1" applyAlignment="1">
      <alignment horizontal="center" vertical="center"/>
    </xf>
    <xf numFmtId="0" fontId="3" fillId="0" borderId="16" xfId="1" applyFont="1" applyBorder="1" applyAlignment="1">
      <alignment horizontal="center" vertical="top" wrapText="1"/>
    </xf>
    <xf numFmtId="0" fontId="3" fillId="0" borderId="24" xfId="1" applyFont="1" applyBorder="1" applyAlignment="1">
      <alignment horizontal="center" vertical="top" wrapText="1"/>
    </xf>
    <xf numFmtId="0" fontId="4" fillId="3" borderId="83" xfId="1" applyFont="1" applyFill="1" applyBorder="1" applyAlignment="1">
      <alignment horizontal="center" vertical="center"/>
    </xf>
    <xf numFmtId="0" fontId="4" fillId="3" borderId="88" xfId="1" applyFont="1" applyFill="1" applyBorder="1" applyAlignment="1">
      <alignment horizontal="center" vertical="center"/>
    </xf>
    <xf numFmtId="0" fontId="4" fillId="3" borderId="22" xfId="1" applyFont="1" applyFill="1" applyBorder="1" applyAlignment="1">
      <alignment horizontal="center" vertical="center"/>
    </xf>
    <xf numFmtId="0" fontId="6" fillId="4" borderId="33" xfId="1" applyFont="1" applyFill="1" applyBorder="1" applyAlignment="1">
      <alignment horizontal="center" vertical="center" wrapText="1"/>
    </xf>
    <xf numFmtId="0" fontId="6" fillId="4" borderId="34" xfId="1" applyFont="1" applyFill="1" applyBorder="1" applyAlignment="1">
      <alignment horizontal="center" vertical="center" wrapText="1"/>
    </xf>
    <xf numFmtId="0" fontId="6" fillId="4" borderId="35" xfId="1" applyFont="1" applyFill="1" applyBorder="1" applyAlignment="1">
      <alignment horizontal="center" vertical="center" wrapText="1"/>
    </xf>
    <xf numFmtId="0" fontId="6" fillId="4" borderId="91" xfId="1" applyFont="1" applyFill="1" applyBorder="1" applyAlignment="1">
      <alignment horizontal="center" vertical="center" wrapText="1"/>
    </xf>
    <xf numFmtId="0" fontId="6" fillId="4" borderId="97" xfId="1" applyFont="1" applyFill="1" applyBorder="1" applyAlignment="1">
      <alignment horizontal="center" vertical="center" wrapText="1"/>
    </xf>
    <xf numFmtId="0" fontId="6" fillId="4" borderId="85" xfId="1" applyFont="1" applyFill="1" applyBorder="1" applyAlignment="1">
      <alignment horizontal="center" vertical="center" wrapText="1"/>
    </xf>
    <xf numFmtId="0" fontId="6" fillId="4" borderId="98" xfId="1" applyFont="1" applyFill="1" applyBorder="1" applyAlignment="1">
      <alignment horizontal="center" vertical="center"/>
    </xf>
    <xf numFmtId="0" fontId="4" fillId="4" borderId="4" xfId="1" applyFont="1" applyFill="1" applyBorder="1" applyAlignment="1">
      <alignment horizontal="center" vertical="center" wrapText="1"/>
    </xf>
    <xf numFmtId="3" fontId="29" fillId="10" borderId="104" xfId="0" applyNumberFormat="1" applyFont="1" applyFill="1" applyBorder="1" applyAlignment="1">
      <alignment horizontal="center" vertical="center"/>
    </xf>
    <xf numFmtId="0" fontId="30" fillId="0" borderId="103" xfId="0" applyFont="1" applyBorder="1"/>
  </cellXfs>
  <cellStyles count="60">
    <cellStyle name="Buena 2" xfId="2" xr:uid="{00000000-0005-0000-0000-000000000000}"/>
    <cellStyle name="Estilo 1" xfId="3" xr:uid="{00000000-0005-0000-0000-000001000000}"/>
    <cellStyle name="Estilo 1 2" xfId="4" xr:uid="{00000000-0005-0000-0000-000002000000}"/>
    <cellStyle name="Euro" xfId="5" xr:uid="{00000000-0005-0000-0000-000003000000}"/>
    <cellStyle name="Hipervínculo 2" xfId="6" xr:uid="{00000000-0005-0000-0000-000004000000}"/>
    <cellStyle name="Millares 10" xfId="7" xr:uid="{00000000-0005-0000-0000-000005000000}"/>
    <cellStyle name="Millares 2" xfId="8" xr:uid="{00000000-0005-0000-0000-000006000000}"/>
    <cellStyle name="Millares 2 2" xfId="9" xr:uid="{00000000-0005-0000-0000-000007000000}"/>
    <cellStyle name="Millares 2 2 2" xfId="10" xr:uid="{00000000-0005-0000-0000-000008000000}"/>
    <cellStyle name="Millares 2 2 3" xfId="11" xr:uid="{00000000-0005-0000-0000-000009000000}"/>
    <cellStyle name="Millares 2 2 4" xfId="12" xr:uid="{00000000-0005-0000-0000-00000A000000}"/>
    <cellStyle name="Millares 2 3" xfId="13" xr:uid="{00000000-0005-0000-0000-00000B000000}"/>
    <cellStyle name="Millares 2 4" xfId="14" xr:uid="{00000000-0005-0000-0000-00000C000000}"/>
    <cellStyle name="Millares 2 5" xfId="15" xr:uid="{00000000-0005-0000-0000-00000D000000}"/>
    <cellStyle name="Millares 3" xfId="16" xr:uid="{00000000-0005-0000-0000-00000E000000}"/>
    <cellStyle name="Millares 3 2" xfId="17" xr:uid="{00000000-0005-0000-0000-00000F000000}"/>
    <cellStyle name="Millares 3 3" xfId="18" xr:uid="{00000000-0005-0000-0000-000010000000}"/>
    <cellStyle name="Millares 4" xfId="19" xr:uid="{00000000-0005-0000-0000-000011000000}"/>
    <cellStyle name="Millares 5" xfId="20" xr:uid="{00000000-0005-0000-0000-000012000000}"/>
    <cellStyle name="Millares 6" xfId="21" xr:uid="{00000000-0005-0000-0000-000013000000}"/>
    <cellStyle name="Millares 7" xfId="22" xr:uid="{00000000-0005-0000-0000-000014000000}"/>
    <cellStyle name="Millares 8" xfId="23" xr:uid="{00000000-0005-0000-0000-000015000000}"/>
    <cellStyle name="Millares 8 4" xfId="24" xr:uid="{00000000-0005-0000-0000-000016000000}"/>
    <cellStyle name="Millares 9" xfId="25" xr:uid="{00000000-0005-0000-0000-000017000000}"/>
    <cellStyle name="Normal" xfId="0" builtinId="0"/>
    <cellStyle name="Normal 10" xfId="26" xr:uid="{00000000-0005-0000-0000-000019000000}"/>
    <cellStyle name="Normal 11" xfId="27" xr:uid="{00000000-0005-0000-0000-00001A000000}"/>
    <cellStyle name="Normal 12" xfId="28" xr:uid="{00000000-0005-0000-0000-00001B000000}"/>
    <cellStyle name="Normal 13" xfId="29" xr:uid="{00000000-0005-0000-0000-00001C000000}"/>
    <cellStyle name="Normal 13 2" xfId="30" xr:uid="{00000000-0005-0000-0000-00001D000000}"/>
    <cellStyle name="Normal 14" xfId="31" xr:uid="{00000000-0005-0000-0000-00001E000000}"/>
    <cellStyle name="Normal 15" xfId="32" xr:uid="{00000000-0005-0000-0000-00001F000000}"/>
    <cellStyle name="Normal 16" xfId="33" xr:uid="{00000000-0005-0000-0000-000020000000}"/>
    <cellStyle name="Normal 17" xfId="34" xr:uid="{00000000-0005-0000-0000-000021000000}"/>
    <cellStyle name="Normal 2" xfId="35" xr:uid="{00000000-0005-0000-0000-000022000000}"/>
    <cellStyle name="Normal 2 2" xfId="36" xr:uid="{00000000-0005-0000-0000-000023000000}"/>
    <cellStyle name="Normal 2 2 2" xfId="37" xr:uid="{00000000-0005-0000-0000-000024000000}"/>
    <cellStyle name="Normal 2 2 3" xfId="38" xr:uid="{00000000-0005-0000-0000-000025000000}"/>
    <cellStyle name="Normal 2 2 3 2" xfId="39" xr:uid="{00000000-0005-0000-0000-000026000000}"/>
    <cellStyle name="Normal 2 3" xfId="40" xr:uid="{00000000-0005-0000-0000-000027000000}"/>
    <cellStyle name="Normal 2_1 METAS EMPLEO  2009 revisadas empleo dic 15 de 2008" xfId="41" xr:uid="{00000000-0005-0000-0000-000028000000}"/>
    <cellStyle name="Normal 3" xfId="42" xr:uid="{00000000-0005-0000-0000-000029000000}"/>
    <cellStyle name="Normal 3 2" xfId="43" xr:uid="{00000000-0005-0000-0000-00002A000000}"/>
    <cellStyle name="Normal 3 3" xfId="44" xr:uid="{00000000-0005-0000-0000-00002B000000}"/>
    <cellStyle name="Normal 4" xfId="1" xr:uid="{00000000-0005-0000-0000-00002C000000}"/>
    <cellStyle name="Normal 4 2" xfId="45" xr:uid="{00000000-0005-0000-0000-00002D000000}"/>
    <cellStyle name="Normal 4 3" xfId="46" xr:uid="{00000000-0005-0000-0000-00002E000000}"/>
    <cellStyle name="Normal 5" xfId="47" xr:uid="{00000000-0005-0000-0000-00002F000000}"/>
    <cellStyle name="Normal 5 2"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Porcentual 2" xfId="53" xr:uid="{00000000-0005-0000-0000-000035000000}"/>
    <cellStyle name="Porcentual 2 2" xfId="54" xr:uid="{00000000-0005-0000-0000-000036000000}"/>
    <cellStyle name="Porcentual 2 3" xfId="55" xr:uid="{00000000-0005-0000-0000-000037000000}"/>
    <cellStyle name="Porcentual 3" xfId="56" xr:uid="{00000000-0005-0000-0000-000038000000}"/>
    <cellStyle name="Porcentual 4" xfId="57" xr:uid="{00000000-0005-0000-0000-000039000000}"/>
    <cellStyle name="Porcentual 5" xfId="58" xr:uid="{00000000-0005-0000-0000-00003A000000}"/>
    <cellStyle name="Porcentual 6" xfId="59" xr:uid="{00000000-0005-0000-0000-00003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363863</xdr:colOff>
      <xdr:row>0</xdr:row>
      <xdr:rowOff>141433</xdr:rowOff>
    </xdr:from>
    <xdr:to>
      <xdr:col>1</xdr:col>
      <xdr:colOff>1106813</xdr:colOff>
      <xdr:row>2</xdr:row>
      <xdr:rowOff>190501</xdr:rowOff>
    </xdr:to>
    <xdr:pic>
      <xdr:nvPicPr>
        <xdr:cNvPr id="5" name="Picture 2" descr="logo_membrete">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863" y="141433"/>
          <a:ext cx="742950" cy="639618"/>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5"/>
  <sheetViews>
    <sheetView workbookViewId="0">
      <selection activeCell="D3" sqref="D3:D6"/>
    </sheetView>
  </sheetViews>
  <sheetFormatPr baseColWidth="10" defaultRowHeight="15" x14ac:dyDescent="0.25"/>
  <sheetData>
    <row r="2" spans="1:4" x14ac:dyDescent="0.25">
      <c r="A2" s="13" t="s">
        <v>50</v>
      </c>
    </row>
    <row r="3" spans="1:4" x14ac:dyDescent="0.25">
      <c r="A3" s="7" t="s">
        <v>51</v>
      </c>
      <c r="D3" s="7" t="s">
        <v>74</v>
      </c>
    </row>
    <row r="4" spans="1:4" x14ac:dyDescent="0.25">
      <c r="A4" s="7" t="s">
        <v>52</v>
      </c>
      <c r="D4" s="7" t="s">
        <v>75</v>
      </c>
    </row>
    <row r="5" spans="1:4" x14ac:dyDescent="0.25">
      <c r="A5" s="7" t="s">
        <v>53</v>
      </c>
      <c r="D5" s="7" t="s">
        <v>76</v>
      </c>
    </row>
    <row r="6" spans="1:4" x14ac:dyDescent="0.25">
      <c r="A6" s="7" t="s">
        <v>54</v>
      </c>
      <c r="D6" s="7" t="s">
        <v>77</v>
      </c>
    </row>
    <row r="7" spans="1:4" x14ac:dyDescent="0.25">
      <c r="A7" s="7" t="s">
        <v>55</v>
      </c>
    </row>
    <row r="8" spans="1:4" x14ac:dyDescent="0.25">
      <c r="A8" s="7" t="s">
        <v>56</v>
      </c>
    </row>
    <row r="9" spans="1:4" x14ac:dyDescent="0.25">
      <c r="A9" s="7" t="s">
        <v>57</v>
      </c>
    </row>
    <row r="10" spans="1:4" x14ac:dyDescent="0.25">
      <c r="A10" s="7" t="s">
        <v>58</v>
      </c>
    </row>
    <row r="11" spans="1:4" x14ac:dyDescent="0.25">
      <c r="A11" s="7" t="s">
        <v>59</v>
      </c>
    </row>
    <row r="12" spans="1:4" x14ac:dyDescent="0.25">
      <c r="A12" s="7" t="s">
        <v>60</v>
      </c>
    </row>
    <row r="13" spans="1:4" x14ac:dyDescent="0.25">
      <c r="A13" s="7" t="s">
        <v>61</v>
      </c>
    </row>
    <row r="14" spans="1:4" x14ac:dyDescent="0.25">
      <c r="A14" s="7" t="s">
        <v>62</v>
      </c>
    </row>
    <row r="15" spans="1:4" x14ac:dyDescent="0.25">
      <c r="A15" s="7" t="s">
        <v>63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HK1048235"/>
  <sheetViews>
    <sheetView tabSelected="1" topLeftCell="C1" zoomScaleNormal="100" workbookViewId="0">
      <selection activeCell="C1" sqref="C1:J3"/>
    </sheetView>
  </sheetViews>
  <sheetFormatPr baseColWidth="10" defaultColWidth="11.42578125" defaultRowHeight="15" x14ac:dyDescent="0.25"/>
  <cols>
    <col min="1" max="1" width="2.5703125" style="3" customWidth="1"/>
    <col min="2" max="2" width="29.140625" style="1" customWidth="1"/>
    <col min="3" max="3" width="20" style="1" bestFit="1" customWidth="1"/>
    <col min="4" max="5" width="20" style="1" customWidth="1"/>
    <col min="6" max="6" width="18.7109375" style="1" customWidth="1"/>
    <col min="7" max="7" width="14.28515625" style="1" customWidth="1"/>
    <col min="8" max="8" width="40.7109375" style="1" customWidth="1"/>
    <col min="9" max="9" width="28.28515625" style="16" bestFit="1" customWidth="1"/>
    <col min="10" max="12" width="14.85546875" style="16" customWidth="1"/>
    <col min="13" max="13" width="19.5703125" style="3" bestFit="1" customWidth="1"/>
    <col min="14" max="14" width="27.5703125" style="3" bestFit="1" customWidth="1"/>
    <col min="15" max="16384" width="11.42578125" style="3"/>
  </cols>
  <sheetData>
    <row r="1" spans="2:12" s="19" customFormat="1" ht="21.75" customHeight="1" x14ac:dyDescent="0.25">
      <c r="B1" s="382"/>
      <c r="C1" s="385" t="s">
        <v>107</v>
      </c>
      <c r="D1" s="385"/>
      <c r="E1" s="385"/>
      <c r="F1" s="385"/>
      <c r="G1" s="385"/>
      <c r="H1" s="385"/>
      <c r="I1" s="385"/>
      <c r="J1" s="386"/>
      <c r="K1" s="357" t="s">
        <v>106</v>
      </c>
      <c r="L1" s="358"/>
    </row>
    <row r="2" spans="2:12" s="19" customFormat="1" ht="24.75" customHeight="1" x14ac:dyDescent="0.25">
      <c r="B2" s="383"/>
      <c r="C2" s="387"/>
      <c r="D2" s="387"/>
      <c r="E2" s="387"/>
      <c r="F2" s="387"/>
      <c r="G2" s="387"/>
      <c r="H2" s="387"/>
      <c r="I2" s="387"/>
      <c r="J2" s="388"/>
      <c r="K2" s="359"/>
      <c r="L2" s="360"/>
    </row>
    <row r="3" spans="2:12" s="19" customFormat="1" ht="27.75" customHeight="1" thickBot="1" x14ac:dyDescent="0.3">
      <c r="B3" s="384"/>
      <c r="C3" s="389"/>
      <c r="D3" s="389"/>
      <c r="E3" s="389"/>
      <c r="F3" s="389"/>
      <c r="G3" s="389"/>
      <c r="H3" s="389"/>
      <c r="I3" s="389"/>
      <c r="J3" s="390"/>
      <c r="K3" s="375" t="s">
        <v>108</v>
      </c>
      <c r="L3" s="376"/>
    </row>
    <row r="4" spans="2:12" ht="15.75" thickBot="1" x14ac:dyDescent="0.3">
      <c r="B4" s="377"/>
      <c r="C4" s="378"/>
      <c r="D4" s="378"/>
      <c r="E4" s="378"/>
      <c r="F4" s="378"/>
      <c r="G4" s="378"/>
      <c r="H4" s="378"/>
      <c r="I4" s="378"/>
      <c r="J4" s="378"/>
      <c r="K4" s="378"/>
      <c r="L4" s="379"/>
    </row>
    <row r="5" spans="2:12" s="21" customFormat="1" ht="15" customHeight="1" x14ac:dyDescent="0.2">
      <c r="B5" s="234" t="s">
        <v>94</v>
      </c>
      <c r="C5" s="235"/>
      <c r="D5" s="235"/>
      <c r="E5" s="235"/>
      <c r="F5" s="235"/>
      <c r="G5" s="235"/>
      <c r="H5" s="235"/>
      <c r="I5" s="235"/>
      <c r="J5" s="235"/>
      <c r="K5" s="39"/>
      <c r="L5" s="43"/>
    </row>
    <row r="6" spans="2:12" s="24" customFormat="1" ht="12.75" x14ac:dyDescent="0.2">
      <c r="B6" s="29" t="s">
        <v>0</v>
      </c>
      <c r="C6" s="22"/>
      <c r="D6" s="147"/>
      <c r="E6" s="147"/>
      <c r="F6" s="23" t="s">
        <v>162</v>
      </c>
      <c r="G6" s="105">
        <v>228118</v>
      </c>
      <c r="H6" s="23" t="s">
        <v>79</v>
      </c>
      <c r="I6" s="105" t="s">
        <v>109</v>
      </c>
      <c r="J6" s="23" t="s">
        <v>1</v>
      </c>
      <c r="K6" s="380"/>
      <c r="L6" s="381"/>
    </row>
    <row r="7" spans="2:12" s="21" customFormat="1" ht="12.75" x14ac:dyDescent="0.2">
      <c r="B7" s="236"/>
      <c r="C7" s="237"/>
      <c r="D7" s="238"/>
      <c r="E7" s="238"/>
      <c r="F7" s="239"/>
      <c r="G7" s="239"/>
      <c r="H7" s="237"/>
      <c r="I7" s="239"/>
      <c r="J7" s="239"/>
      <c r="K7" s="239"/>
      <c r="L7" s="240"/>
    </row>
    <row r="8" spans="2:12" s="21" customFormat="1" ht="12.75" x14ac:dyDescent="0.2">
      <c r="B8" s="30" t="s">
        <v>2</v>
      </c>
      <c r="C8" s="241" t="s">
        <v>110</v>
      </c>
      <c r="D8" s="242"/>
      <c r="E8" s="242"/>
      <c r="F8" s="242"/>
      <c r="G8" s="243"/>
      <c r="H8" s="35" t="s">
        <v>3</v>
      </c>
      <c r="I8" s="244" t="s">
        <v>110</v>
      </c>
      <c r="J8" s="244"/>
      <c r="K8" s="245"/>
      <c r="L8" s="246"/>
    </row>
    <row r="9" spans="2:12" s="21" customFormat="1" ht="12.75" x14ac:dyDescent="0.2">
      <c r="B9" s="30" t="s">
        <v>4</v>
      </c>
      <c r="C9" s="247" t="s">
        <v>113</v>
      </c>
      <c r="D9" s="248"/>
      <c r="E9" s="248"/>
      <c r="F9" s="248"/>
      <c r="G9" s="248"/>
      <c r="H9" s="248"/>
      <c r="I9" s="249"/>
      <c r="J9" s="249"/>
      <c r="K9" s="249"/>
      <c r="L9" s="250"/>
    </row>
    <row r="10" spans="2:12" s="21" customFormat="1" ht="25.5" x14ac:dyDescent="0.2">
      <c r="B10" s="31" t="s">
        <v>5</v>
      </c>
      <c r="C10" s="247" t="s">
        <v>111</v>
      </c>
      <c r="D10" s="248"/>
      <c r="E10" s="248"/>
      <c r="F10" s="248"/>
      <c r="G10" s="248"/>
      <c r="H10" s="248"/>
      <c r="I10" s="248"/>
      <c r="J10" s="248"/>
      <c r="K10" s="248"/>
      <c r="L10" s="251"/>
    </row>
    <row r="11" spans="2:12" s="21" customFormat="1" ht="25.5" x14ac:dyDescent="0.2">
      <c r="B11" s="30" t="s">
        <v>6</v>
      </c>
      <c r="C11" s="247">
        <v>27</v>
      </c>
      <c r="D11" s="248"/>
      <c r="E11" s="248"/>
      <c r="F11" s="248"/>
      <c r="G11" s="248"/>
      <c r="H11" s="248"/>
      <c r="I11" s="248"/>
      <c r="J11" s="248"/>
      <c r="K11" s="248"/>
      <c r="L11" s="251"/>
    </row>
    <row r="12" spans="2:12" s="21" customFormat="1" ht="38.25" x14ac:dyDescent="0.2">
      <c r="B12" s="32" t="s">
        <v>7</v>
      </c>
      <c r="C12" s="247" t="s">
        <v>112</v>
      </c>
      <c r="D12" s="248"/>
      <c r="E12" s="248"/>
      <c r="F12" s="248"/>
      <c r="G12" s="248"/>
      <c r="H12" s="248"/>
      <c r="I12" s="248"/>
      <c r="J12" s="248"/>
      <c r="K12" s="248"/>
      <c r="L12" s="251"/>
    </row>
    <row r="13" spans="2:12" s="21" customFormat="1" ht="12.75" x14ac:dyDescent="0.2">
      <c r="B13" s="33" t="s">
        <v>8</v>
      </c>
      <c r="C13" s="252" t="s">
        <v>114</v>
      </c>
      <c r="D13" s="253"/>
      <c r="E13" s="253"/>
      <c r="F13" s="253"/>
      <c r="G13" s="253"/>
      <c r="H13" s="253"/>
      <c r="I13" s="253"/>
      <c r="J13" s="253"/>
      <c r="K13" s="253"/>
      <c r="L13" s="254"/>
    </row>
    <row r="14" spans="2:12" s="21" customFormat="1" ht="33.75" customHeight="1" x14ac:dyDescent="0.2">
      <c r="B14" s="289" t="s">
        <v>80</v>
      </c>
      <c r="C14" s="292">
        <v>74</v>
      </c>
      <c r="D14" s="293"/>
      <c r="E14" s="293"/>
      <c r="F14" s="294"/>
      <c r="G14" s="255" t="s">
        <v>81</v>
      </c>
      <c r="H14" s="258" t="s">
        <v>82</v>
      </c>
      <c r="I14" s="259"/>
      <c r="J14" s="260">
        <v>27</v>
      </c>
      <c r="K14" s="261"/>
      <c r="L14" s="262"/>
    </row>
    <row r="15" spans="2:12" s="21" customFormat="1" ht="33.75" customHeight="1" x14ac:dyDescent="0.2">
      <c r="B15" s="290"/>
      <c r="C15" s="295"/>
      <c r="D15" s="296"/>
      <c r="E15" s="296"/>
      <c r="F15" s="297"/>
      <c r="G15" s="256"/>
      <c r="H15" s="258" t="s">
        <v>84</v>
      </c>
      <c r="I15" s="259"/>
      <c r="J15" s="260">
        <v>20</v>
      </c>
      <c r="K15" s="261"/>
      <c r="L15" s="262"/>
    </row>
    <row r="16" spans="2:12" s="21" customFormat="1" ht="34.5" customHeight="1" thickBot="1" x14ac:dyDescent="0.25">
      <c r="B16" s="291"/>
      <c r="C16" s="298"/>
      <c r="D16" s="299"/>
      <c r="E16" s="299"/>
      <c r="F16" s="300"/>
      <c r="G16" s="257"/>
      <c r="H16" s="276" t="s">
        <v>83</v>
      </c>
      <c r="I16" s="277"/>
      <c r="J16" s="301">
        <v>27</v>
      </c>
      <c r="K16" s="302"/>
      <c r="L16" s="303"/>
    </row>
    <row r="17" spans="2:219" s="20" customFormat="1" ht="16.5" thickBot="1" x14ac:dyDescent="0.3">
      <c r="B17" s="278"/>
      <c r="C17" s="279"/>
      <c r="D17" s="279"/>
      <c r="E17" s="279"/>
      <c r="F17" s="279"/>
      <c r="G17" s="279"/>
      <c r="H17" s="279"/>
      <c r="I17" s="279"/>
      <c r="J17" s="279"/>
      <c r="K17" s="279"/>
      <c r="L17" s="280"/>
    </row>
    <row r="18" spans="2:219" s="21" customFormat="1" ht="12.75" x14ac:dyDescent="0.2">
      <c r="B18" s="281" t="s">
        <v>9</v>
      </c>
      <c r="C18" s="282"/>
      <c r="D18" s="282"/>
      <c r="E18" s="282"/>
      <c r="F18" s="282"/>
      <c r="G18" s="282"/>
      <c r="H18" s="282"/>
      <c r="I18" s="282"/>
      <c r="J18" s="282"/>
      <c r="K18" s="282"/>
      <c r="L18" s="283"/>
    </row>
    <row r="19" spans="2:219" s="21" customFormat="1" ht="12.75" x14ac:dyDescent="0.2">
      <c r="B19" s="284" t="s">
        <v>10</v>
      </c>
      <c r="C19" s="285"/>
      <c r="D19" s="285"/>
      <c r="E19" s="285"/>
      <c r="F19" s="285"/>
      <c r="G19" s="285"/>
      <c r="H19" s="285"/>
      <c r="I19" s="285"/>
      <c r="J19" s="285"/>
      <c r="K19" s="286"/>
      <c r="L19" s="287"/>
    </row>
    <row r="20" spans="2:219" s="21" customFormat="1" ht="233.65" customHeight="1" x14ac:dyDescent="0.2">
      <c r="B20" s="288" t="s">
        <v>300</v>
      </c>
      <c r="C20" s="274"/>
      <c r="D20" s="274"/>
      <c r="E20" s="274"/>
      <c r="F20" s="274"/>
      <c r="G20" s="274"/>
      <c r="H20" s="274"/>
      <c r="I20" s="274"/>
      <c r="J20" s="274"/>
      <c r="K20" s="274"/>
      <c r="L20" s="275"/>
    </row>
    <row r="21" spans="2:219" s="21" customFormat="1" ht="12.75" x14ac:dyDescent="0.2">
      <c r="B21" s="263" t="s">
        <v>11</v>
      </c>
      <c r="C21" s="264"/>
      <c r="D21" s="264"/>
      <c r="E21" s="264"/>
      <c r="F21" s="264"/>
      <c r="G21" s="264"/>
      <c r="H21" s="264"/>
      <c r="I21" s="264"/>
      <c r="J21" s="264"/>
      <c r="K21" s="264"/>
      <c r="L21" s="265"/>
    </row>
    <row r="22" spans="2:219" s="21" customFormat="1" ht="172.5" customHeight="1" x14ac:dyDescent="0.2">
      <c r="B22" s="266" t="s">
        <v>301</v>
      </c>
      <c r="C22" s="267"/>
      <c r="D22" s="267"/>
      <c r="E22" s="267"/>
      <c r="F22" s="267"/>
      <c r="G22" s="267"/>
      <c r="H22" s="267"/>
      <c r="I22" s="267"/>
      <c r="J22" s="267"/>
      <c r="K22" s="267"/>
      <c r="L22" s="268"/>
    </row>
    <row r="23" spans="2:219" s="21" customFormat="1" ht="12.75" x14ac:dyDescent="0.2">
      <c r="B23" s="263" t="s">
        <v>12</v>
      </c>
      <c r="C23" s="264"/>
      <c r="D23" s="264"/>
      <c r="E23" s="264"/>
      <c r="F23" s="264"/>
      <c r="G23" s="264"/>
      <c r="H23" s="264"/>
      <c r="I23" s="264"/>
      <c r="J23" s="264"/>
      <c r="K23" s="264"/>
      <c r="L23" s="265"/>
    </row>
    <row r="24" spans="2:219" s="25" customFormat="1" ht="31.5" customHeight="1" x14ac:dyDescent="0.2">
      <c r="B24" s="269" t="s">
        <v>153</v>
      </c>
      <c r="C24" s="270"/>
      <c r="D24" s="270"/>
      <c r="E24" s="270"/>
      <c r="F24" s="270"/>
      <c r="G24" s="270"/>
      <c r="H24" s="270"/>
      <c r="I24" s="270"/>
      <c r="J24" s="270"/>
      <c r="K24" s="270"/>
      <c r="L24" s="27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row>
    <row r="25" spans="2:219" s="21" customFormat="1" ht="12.75" x14ac:dyDescent="0.2">
      <c r="B25" s="263" t="s">
        <v>13</v>
      </c>
      <c r="C25" s="264"/>
      <c r="D25" s="264"/>
      <c r="E25" s="264"/>
      <c r="F25" s="264"/>
      <c r="G25" s="264"/>
      <c r="H25" s="264"/>
      <c r="I25" s="264"/>
      <c r="J25" s="264"/>
      <c r="K25" s="264"/>
      <c r="L25" s="265"/>
    </row>
    <row r="26" spans="2:219" x14ac:dyDescent="0.25">
      <c r="B26" s="273" t="s">
        <v>305</v>
      </c>
      <c r="C26" s="274"/>
      <c r="D26" s="274"/>
      <c r="E26" s="274"/>
      <c r="F26" s="274"/>
      <c r="G26" s="274"/>
      <c r="H26" s="274"/>
      <c r="I26" s="274"/>
      <c r="J26" s="274"/>
      <c r="K26" s="274"/>
      <c r="L26" s="275"/>
    </row>
    <row r="27" spans="2:219" x14ac:dyDescent="0.25">
      <c r="B27" s="324" t="s">
        <v>304</v>
      </c>
      <c r="C27" s="325"/>
      <c r="D27" s="325"/>
      <c r="E27" s="325"/>
      <c r="F27" s="325"/>
      <c r="G27" s="325"/>
      <c r="H27" s="325"/>
      <c r="I27" s="325"/>
      <c r="J27" s="325"/>
      <c r="K27" s="325"/>
      <c r="L27" s="326"/>
    </row>
    <row r="28" spans="2:219" x14ac:dyDescent="0.25">
      <c r="B28" s="329" t="s">
        <v>303</v>
      </c>
      <c r="C28" s="330"/>
      <c r="D28" s="330"/>
      <c r="E28" s="330"/>
      <c r="F28" s="330"/>
      <c r="G28" s="330"/>
      <c r="H28" s="330"/>
      <c r="I28" s="330"/>
      <c r="J28" s="330"/>
      <c r="K28" s="330"/>
      <c r="L28" s="331"/>
    </row>
    <row r="29" spans="2:219" x14ac:dyDescent="0.25">
      <c r="B29" s="327" t="s">
        <v>166</v>
      </c>
      <c r="C29" s="270"/>
      <c r="D29" s="270"/>
      <c r="E29" s="270"/>
      <c r="F29" s="270"/>
      <c r="G29" s="270"/>
      <c r="H29" s="270"/>
      <c r="I29" s="270"/>
      <c r="J29" s="270"/>
      <c r="K29" s="270"/>
      <c r="L29" s="328"/>
    </row>
    <row r="30" spans="2:219" x14ac:dyDescent="0.25">
      <c r="B30" s="327" t="s">
        <v>302</v>
      </c>
      <c r="C30" s="270"/>
      <c r="D30" s="270"/>
      <c r="E30" s="270"/>
      <c r="F30" s="270"/>
      <c r="G30" s="270"/>
      <c r="H30" s="270"/>
      <c r="I30" s="270"/>
      <c r="J30" s="270"/>
      <c r="K30" s="270"/>
      <c r="L30" s="328"/>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row>
    <row r="31" spans="2:219" s="21" customFormat="1" ht="12.75" x14ac:dyDescent="0.2">
      <c r="B31" s="285" t="s">
        <v>14</v>
      </c>
      <c r="C31" s="285"/>
      <c r="D31" s="285"/>
      <c r="E31" s="285"/>
      <c r="F31" s="285"/>
      <c r="G31" s="285"/>
      <c r="H31" s="285"/>
      <c r="I31" s="285"/>
      <c r="J31" s="285"/>
      <c r="K31" s="285"/>
      <c r="L31" s="285"/>
    </row>
    <row r="32" spans="2:219" s="21" customFormat="1" ht="12.75" customHeight="1" x14ac:dyDescent="0.2">
      <c r="B32" s="83" t="s">
        <v>15</v>
      </c>
      <c r="C32" s="272" t="s">
        <v>116</v>
      </c>
      <c r="D32" s="272"/>
      <c r="E32" s="272"/>
      <c r="F32" s="272"/>
      <c r="G32" s="272"/>
      <c r="H32" s="272"/>
      <c r="I32" s="272"/>
      <c r="J32" s="272"/>
      <c r="K32" s="272"/>
      <c r="L32" s="272"/>
    </row>
    <row r="33" spans="2:219" s="21" customFormat="1" ht="49.5" customHeight="1" x14ac:dyDescent="0.2">
      <c r="B33" s="332" t="s">
        <v>16</v>
      </c>
      <c r="C33" s="83" t="s">
        <v>17</v>
      </c>
      <c r="D33" s="83"/>
      <c r="E33" s="83"/>
      <c r="F33" s="320" t="s">
        <v>356</v>
      </c>
      <c r="G33" s="308"/>
      <c r="H33" s="308"/>
      <c r="I33" s="308"/>
      <c r="J33" s="308"/>
      <c r="K33" s="308"/>
      <c r="L33" s="308"/>
    </row>
    <row r="34" spans="2:219" s="21" customFormat="1" ht="46.5" customHeight="1" x14ac:dyDescent="0.2">
      <c r="B34" s="332"/>
      <c r="C34" s="83" t="s">
        <v>18</v>
      </c>
      <c r="D34" s="83"/>
      <c r="E34" s="83"/>
      <c r="F34" s="320" t="s">
        <v>357</v>
      </c>
      <c r="G34" s="308"/>
      <c r="H34" s="308"/>
      <c r="I34" s="308"/>
      <c r="J34" s="308"/>
      <c r="K34" s="308"/>
      <c r="L34" s="308"/>
    </row>
    <row r="35" spans="2:219" s="21" customFormat="1" ht="58.5" customHeight="1" x14ac:dyDescent="0.2">
      <c r="B35" s="332"/>
      <c r="C35" s="83" t="s">
        <v>19</v>
      </c>
      <c r="D35" s="83"/>
      <c r="E35" s="83"/>
      <c r="F35" s="320" t="s">
        <v>358</v>
      </c>
      <c r="G35" s="308"/>
      <c r="H35" s="308"/>
      <c r="I35" s="308"/>
      <c r="J35" s="308"/>
      <c r="K35" s="308"/>
      <c r="L35" s="308"/>
    </row>
    <row r="36" spans="2:219" s="21" customFormat="1" ht="59.65" customHeight="1" x14ac:dyDescent="0.2">
      <c r="B36" s="332"/>
      <c r="C36" s="83" t="s">
        <v>20</v>
      </c>
      <c r="D36" s="83"/>
      <c r="E36" s="83"/>
      <c r="F36" s="320" t="s">
        <v>359</v>
      </c>
      <c r="G36" s="308"/>
      <c r="H36" s="308"/>
      <c r="I36" s="308"/>
      <c r="J36" s="308"/>
      <c r="K36" s="308"/>
      <c r="L36" s="308"/>
    </row>
    <row r="37" spans="2:219" s="21" customFormat="1" ht="12.75" x14ac:dyDescent="0.2">
      <c r="B37" s="321" t="s">
        <v>69</v>
      </c>
      <c r="C37" s="322"/>
      <c r="D37" s="322"/>
      <c r="E37" s="322"/>
      <c r="F37" s="322"/>
      <c r="G37" s="322"/>
      <c r="H37" s="322"/>
      <c r="I37" s="322"/>
      <c r="J37" s="322"/>
      <c r="K37" s="322"/>
      <c r="L37" s="323"/>
    </row>
    <row r="38" spans="2:219" s="21" customFormat="1" ht="12.75" customHeight="1" x14ac:dyDescent="0.2">
      <c r="B38" s="308" t="s">
        <v>154</v>
      </c>
      <c r="C38" s="308"/>
      <c r="D38" s="308"/>
      <c r="E38" s="308"/>
      <c r="F38" s="308"/>
      <c r="G38" s="308"/>
      <c r="H38" s="308"/>
      <c r="I38" s="308"/>
      <c r="J38" s="308"/>
      <c r="K38" s="308"/>
      <c r="L38" s="308"/>
    </row>
    <row r="39" spans="2:219" s="21" customFormat="1" ht="12.75" customHeight="1" x14ac:dyDescent="0.2">
      <c r="B39" s="308" t="s">
        <v>155</v>
      </c>
      <c r="C39" s="308"/>
      <c r="D39" s="308"/>
      <c r="E39" s="308"/>
      <c r="F39" s="308"/>
      <c r="G39" s="308"/>
      <c r="H39" s="308"/>
      <c r="I39" s="308"/>
      <c r="J39" s="308"/>
      <c r="K39" s="308"/>
      <c r="L39" s="308"/>
    </row>
    <row r="40" spans="2:219" s="21" customFormat="1" ht="12.75" customHeight="1" x14ac:dyDescent="0.2">
      <c r="B40" s="308" t="s">
        <v>156</v>
      </c>
      <c r="C40" s="308"/>
      <c r="D40" s="308"/>
      <c r="E40" s="308"/>
      <c r="F40" s="308"/>
      <c r="G40" s="308"/>
      <c r="H40" s="308"/>
      <c r="I40" s="308"/>
      <c r="J40" s="308"/>
      <c r="K40" s="308"/>
      <c r="L40" s="308"/>
    </row>
    <row r="41" spans="2:219" s="5" customFormat="1" x14ac:dyDescent="0.25">
      <c r="B41" s="308" t="s">
        <v>157</v>
      </c>
      <c r="C41" s="308"/>
      <c r="D41" s="308"/>
      <c r="E41" s="308"/>
      <c r="F41" s="308"/>
      <c r="G41" s="308"/>
      <c r="H41" s="308"/>
      <c r="I41" s="308"/>
      <c r="J41" s="308"/>
      <c r="K41" s="308"/>
      <c r="L41" s="308"/>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row>
    <row r="42" spans="2:219" s="24" customFormat="1" ht="12.75" x14ac:dyDescent="0.2">
      <c r="B42" s="284" t="s">
        <v>21</v>
      </c>
      <c r="C42" s="285"/>
      <c r="D42" s="285"/>
      <c r="E42" s="285"/>
      <c r="F42" s="285"/>
      <c r="G42" s="285"/>
      <c r="H42" s="285"/>
      <c r="I42" s="285"/>
      <c r="J42" s="285"/>
      <c r="K42" s="286"/>
      <c r="L42" s="287"/>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row>
    <row r="43" spans="2:219" s="24" customFormat="1" ht="12.75" x14ac:dyDescent="0.2">
      <c r="B43" s="309" t="s">
        <v>306</v>
      </c>
      <c r="C43" s="310"/>
      <c r="D43" s="310"/>
      <c r="E43" s="310"/>
      <c r="F43" s="310"/>
      <c r="G43" s="310"/>
      <c r="H43" s="310"/>
      <c r="I43" s="310"/>
      <c r="J43" s="310"/>
      <c r="K43" s="310"/>
      <c r="L43" s="31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U43" s="21"/>
      <c r="EV43" s="21"/>
      <c r="EW43" s="21"/>
      <c r="EX43" s="21"/>
      <c r="EY43" s="21"/>
      <c r="EZ43" s="21"/>
      <c r="FA43" s="21"/>
      <c r="FB43" s="21"/>
      <c r="FC43" s="21"/>
      <c r="FD43" s="21"/>
      <c r="FE43" s="21"/>
      <c r="FF43" s="21"/>
      <c r="FG43" s="21"/>
      <c r="FH43" s="21"/>
      <c r="FI43" s="21"/>
      <c r="FJ43" s="21"/>
      <c r="FK43" s="21"/>
      <c r="FL43" s="21"/>
      <c r="FM43" s="21"/>
      <c r="FN43" s="21"/>
      <c r="FO43" s="21"/>
      <c r="FP43" s="21"/>
      <c r="FQ43" s="21"/>
      <c r="FR43" s="21"/>
      <c r="FS43" s="21"/>
      <c r="FT43" s="21"/>
      <c r="FU43" s="21"/>
      <c r="FV43" s="21"/>
      <c r="FW43" s="21"/>
      <c r="FX43" s="21"/>
      <c r="FY43" s="21"/>
      <c r="FZ43" s="21"/>
      <c r="GA43" s="21"/>
      <c r="GB43" s="21"/>
      <c r="GC43" s="21"/>
      <c r="GD43" s="21"/>
      <c r="GE43" s="21"/>
      <c r="GF43" s="21"/>
      <c r="GG43" s="21"/>
      <c r="GH43" s="21"/>
      <c r="GI43" s="21"/>
      <c r="GJ43" s="21"/>
      <c r="GK43" s="21"/>
      <c r="GL43" s="21"/>
      <c r="GM43" s="21"/>
      <c r="GN43" s="21"/>
      <c r="GO43" s="21"/>
      <c r="GP43" s="21"/>
      <c r="GQ43" s="21"/>
      <c r="GR43" s="21"/>
      <c r="GS43" s="21"/>
      <c r="GT43" s="21"/>
      <c r="GU43" s="21"/>
      <c r="GV43" s="21"/>
      <c r="GW43" s="21"/>
      <c r="GX43" s="21"/>
      <c r="GY43" s="21"/>
      <c r="GZ43" s="21"/>
      <c r="HA43" s="21"/>
      <c r="HB43" s="21"/>
      <c r="HC43" s="21"/>
      <c r="HD43" s="21"/>
      <c r="HE43" s="21"/>
      <c r="HF43" s="21"/>
      <c r="HG43" s="21"/>
      <c r="HH43" s="21"/>
      <c r="HI43" s="21"/>
      <c r="HJ43" s="21"/>
      <c r="HK43" s="21"/>
    </row>
    <row r="44" spans="2:219" s="24" customFormat="1" ht="12.75" x14ac:dyDescent="0.2">
      <c r="B44" s="312" t="s">
        <v>310</v>
      </c>
      <c r="C44" s="313"/>
      <c r="D44" s="313"/>
      <c r="E44" s="313"/>
      <c r="F44" s="313"/>
      <c r="G44" s="313"/>
      <c r="H44" s="313"/>
      <c r="I44" s="313"/>
      <c r="J44" s="313"/>
      <c r="K44" s="313"/>
      <c r="L44" s="314"/>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1"/>
      <c r="DX44" s="21"/>
      <c r="DY44" s="21"/>
      <c r="DZ44" s="21"/>
      <c r="EA44" s="21"/>
      <c r="EB44" s="21"/>
      <c r="EC44" s="21"/>
      <c r="ED44" s="21"/>
      <c r="EE44" s="21"/>
      <c r="EF44" s="21"/>
      <c r="EG44" s="21"/>
      <c r="EH44" s="21"/>
      <c r="EI44" s="21"/>
      <c r="EJ44" s="21"/>
      <c r="EK44" s="21"/>
      <c r="EL44" s="21"/>
      <c r="EM44" s="21"/>
      <c r="EN44" s="21"/>
      <c r="EO44" s="21"/>
      <c r="EP44" s="21"/>
      <c r="EQ44" s="21"/>
      <c r="ER44" s="21"/>
      <c r="ES44" s="21"/>
      <c r="ET44" s="21"/>
      <c r="EU44" s="21"/>
      <c r="EV44" s="21"/>
      <c r="EW44" s="21"/>
      <c r="EX44" s="21"/>
      <c r="EY44" s="21"/>
      <c r="EZ44" s="21"/>
      <c r="FA44" s="21"/>
      <c r="FB44" s="21"/>
      <c r="FC44" s="21"/>
      <c r="FD44" s="21"/>
      <c r="FE44" s="21"/>
      <c r="FF44" s="21"/>
      <c r="FG44" s="21"/>
      <c r="FH44" s="21"/>
      <c r="FI44" s="21"/>
      <c r="FJ44" s="21"/>
      <c r="FK44" s="21"/>
      <c r="FL44" s="21"/>
      <c r="FM44" s="21"/>
      <c r="FN44" s="21"/>
      <c r="FO44" s="21"/>
      <c r="FP44" s="21"/>
      <c r="FQ44" s="21"/>
      <c r="FR44" s="21"/>
      <c r="FS44" s="21"/>
      <c r="FT44" s="21"/>
      <c r="FU44" s="21"/>
      <c r="FV44" s="21"/>
      <c r="FW44" s="21"/>
      <c r="FX44" s="21"/>
      <c r="FY44" s="21"/>
      <c r="FZ44" s="21"/>
      <c r="GA44" s="21"/>
      <c r="GB44" s="21"/>
      <c r="GC44" s="21"/>
      <c r="GD44" s="21"/>
      <c r="GE44" s="21"/>
      <c r="GF44" s="21"/>
      <c r="GG44" s="21"/>
      <c r="GH44" s="21"/>
      <c r="GI44" s="21"/>
      <c r="GJ44" s="21"/>
      <c r="GK44" s="21"/>
      <c r="GL44" s="21"/>
      <c r="GM44" s="21"/>
      <c r="GN44" s="21"/>
      <c r="GO44" s="21"/>
      <c r="GP44" s="21"/>
      <c r="GQ44" s="21"/>
      <c r="GR44" s="21"/>
      <c r="GS44" s="21"/>
      <c r="GT44" s="21"/>
      <c r="GU44" s="21"/>
      <c r="GV44" s="21"/>
      <c r="GW44" s="21"/>
      <c r="GX44" s="21"/>
      <c r="GY44" s="21"/>
      <c r="GZ44" s="21"/>
      <c r="HA44" s="21"/>
      <c r="HB44" s="21"/>
      <c r="HC44" s="21"/>
      <c r="HD44" s="21"/>
      <c r="HE44" s="21"/>
      <c r="HF44" s="21"/>
      <c r="HG44" s="21"/>
      <c r="HH44" s="21"/>
      <c r="HI44" s="21"/>
      <c r="HJ44" s="21"/>
      <c r="HK44" s="21"/>
    </row>
    <row r="45" spans="2:219" s="24" customFormat="1" ht="12.75" x14ac:dyDescent="0.2">
      <c r="B45" s="312" t="s">
        <v>307</v>
      </c>
      <c r="C45" s="313"/>
      <c r="D45" s="313"/>
      <c r="E45" s="313"/>
      <c r="F45" s="313"/>
      <c r="G45" s="313"/>
      <c r="H45" s="313"/>
      <c r="I45" s="313"/>
      <c r="J45" s="313"/>
      <c r="K45" s="313"/>
      <c r="L45" s="314"/>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row>
    <row r="46" spans="2:219" s="24" customFormat="1" ht="12.75" x14ac:dyDescent="0.2">
      <c r="B46" s="312" t="s">
        <v>311</v>
      </c>
      <c r="C46" s="313"/>
      <c r="D46" s="313"/>
      <c r="E46" s="313"/>
      <c r="F46" s="313"/>
      <c r="G46" s="313"/>
      <c r="H46" s="313"/>
      <c r="I46" s="313"/>
      <c r="J46" s="313"/>
      <c r="K46" s="313"/>
      <c r="L46" s="314"/>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row>
    <row r="47" spans="2:219" s="24" customFormat="1" ht="12.75" x14ac:dyDescent="0.2">
      <c r="B47" s="312" t="s">
        <v>312</v>
      </c>
      <c r="C47" s="313"/>
      <c r="D47" s="313"/>
      <c r="E47" s="313"/>
      <c r="F47" s="313"/>
      <c r="G47" s="313"/>
      <c r="H47" s="313"/>
      <c r="I47" s="313"/>
      <c r="J47" s="313"/>
      <c r="K47" s="313"/>
      <c r="L47" s="314"/>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row>
    <row r="48" spans="2:219" s="24" customFormat="1" ht="12.75" x14ac:dyDescent="0.2">
      <c r="B48" s="312" t="s">
        <v>313</v>
      </c>
      <c r="C48" s="313"/>
      <c r="D48" s="313"/>
      <c r="E48" s="313"/>
      <c r="F48" s="313"/>
      <c r="G48" s="313"/>
      <c r="H48" s="313"/>
      <c r="I48" s="313"/>
      <c r="J48" s="313"/>
      <c r="K48" s="313"/>
      <c r="L48" s="314"/>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row>
    <row r="49" spans="2:219" s="24" customFormat="1" ht="12.75" x14ac:dyDescent="0.2">
      <c r="B49" s="312" t="s">
        <v>314</v>
      </c>
      <c r="C49" s="313"/>
      <c r="D49" s="313"/>
      <c r="E49" s="313"/>
      <c r="F49" s="313"/>
      <c r="G49" s="313"/>
      <c r="H49" s="313"/>
      <c r="I49" s="313"/>
      <c r="J49" s="313"/>
      <c r="K49" s="313"/>
      <c r="L49" s="314"/>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row>
    <row r="50" spans="2:219" s="24" customFormat="1" ht="12.75" x14ac:dyDescent="0.2">
      <c r="B50" s="312" t="s">
        <v>308</v>
      </c>
      <c r="C50" s="313"/>
      <c r="D50" s="313"/>
      <c r="E50" s="313"/>
      <c r="F50" s="313"/>
      <c r="G50" s="313"/>
      <c r="H50" s="313"/>
      <c r="I50" s="313"/>
      <c r="J50" s="313"/>
      <c r="K50" s="313"/>
      <c r="L50" s="314"/>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row>
    <row r="51" spans="2:219" s="24" customFormat="1" ht="12.75" x14ac:dyDescent="0.2">
      <c r="B51" s="312" t="s">
        <v>309</v>
      </c>
      <c r="C51" s="313"/>
      <c r="D51" s="313"/>
      <c r="E51" s="313"/>
      <c r="F51" s="313"/>
      <c r="G51" s="313"/>
      <c r="H51" s="313"/>
      <c r="I51" s="313"/>
      <c r="J51" s="313"/>
      <c r="K51" s="313"/>
      <c r="L51" s="314"/>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c r="EO51" s="21"/>
      <c r="EP51" s="21"/>
      <c r="EQ51" s="21"/>
      <c r="ER51" s="21"/>
      <c r="ES51" s="21"/>
      <c r="ET51" s="21"/>
      <c r="EU51" s="21"/>
      <c r="EV51" s="21"/>
      <c r="EW51" s="21"/>
      <c r="EX51" s="21"/>
      <c r="EY51" s="21"/>
      <c r="EZ51" s="21"/>
      <c r="FA51" s="21"/>
      <c r="FB51" s="21"/>
      <c r="FC51" s="21"/>
      <c r="FD51" s="21"/>
      <c r="FE51" s="21"/>
      <c r="FF51" s="21"/>
      <c r="FG51" s="21"/>
      <c r="FH51" s="21"/>
      <c r="FI51" s="21"/>
      <c r="FJ51" s="21"/>
      <c r="FK51" s="21"/>
      <c r="FL51" s="21"/>
      <c r="FM51" s="21"/>
      <c r="FN51" s="21"/>
      <c r="FO51" s="21"/>
      <c r="FP51" s="21"/>
      <c r="FQ51" s="21"/>
      <c r="FR51" s="21"/>
      <c r="FS51" s="21"/>
      <c r="FT51" s="21"/>
      <c r="FU51" s="21"/>
      <c r="FV51" s="21"/>
      <c r="FW51" s="21"/>
      <c r="FX51" s="21"/>
      <c r="FY51" s="21"/>
      <c r="FZ51" s="21"/>
      <c r="GA51" s="21"/>
      <c r="GB51" s="21"/>
      <c r="GC51" s="21"/>
      <c r="GD51" s="21"/>
      <c r="GE51" s="21"/>
      <c r="GF51" s="21"/>
      <c r="GG51" s="21"/>
      <c r="GH51" s="21"/>
      <c r="GI51" s="21"/>
      <c r="GJ51" s="21"/>
      <c r="GK51" s="21"/>
      <c r="GL51" s="21"/>
      <c r="GM51" s="21"/>
      <c r="GN51" s="21"/>
      <c r="GO51" s="21"/>
      <c r="GP51" s="21"/>
      <c r="GQ51" s="21"/>
      <c r="GR51" s="21"/>
      <c r="GS51" s="21"/>
      <c r="GT51" s="21"/>
      <c r="GU51" s="21"/>
      <c r="GV51" s="21"/>
      <c r="GW51" s="21"/>
      <c r="GX51" s="21"/>
      <c r="GY51" s="21"/>
      <c r="GZ51" s="21"/>
      <c r="HA51" s="21"/>
      <c r="HB51" s="21"/>
      <c r="HC51" s="21"/>
      <c r="HD51" s="21"/>
      <c r="HE51" s="21"/>
      <c r="HF51" s="21"/>
      <c r="HG51" s="21"/>
      <c r="HH51" s="21"/>
      <c r="HI51" s="21"/>
      <c r="HJ51" s="21"/>
      <c r="HK51" s="21"/>
    </row>
    <row r="52" spans="2:219" s="24" customFormat="1" ht="12.75" x14ac:dyDescent="0.2">
      <c r="B52" s="263" t="s">
        <v>22</v>
      </c>
      <c r="C52" s="264"/>
      <c r="D52" s="264"/>
      <c r="E52" s="264"/>
      <c r="F52" s="264"/>
      <c r="G52" s="264"/>
      <c r="H52" s="264"/>
      <c r="I52" s="264"/>
      <c r="J52" s="264"/>
      <c r="K52" s="36"/>
      <c r="L52" s="37"/>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c r="DL52" s="21"/>
      <c r="DM52" s="21"/>
      <c r="DN52" s="21"/>
      <c r="DO52" s="21"/>
      <c r="DP52" s="21"/>
      <c r="DQ52" s="21"/>
      <c r="DR52" s="21"/>
      <c r="DS52" s="21"/>
      <c r="DT52" s="21"/>
      <c r="DU52" s="21"/>
      <c r="DV52" s="21"/>
      <c r="DW52" s="21"/>
      <c r="DX52" s="21"/>
      <c r="DY52" s="21"/>
      <c r="DZ52" s="21"/>
      <c r="EA52" s="21"/>
      <c r="EB52" s="21"/>
      <c r="EC52" s="21"/>
      <c r="ED52" s="21"/>
      <c r="EE52" s="21"/>
      <c r="EF52" s="21"/>
      <c r="EG52" s="21"/>
      <c r="EH52" s="21"/>
      <c r="EI52" s="21"/>
      <c r="EJ52" s="21"/>
      <c r="EK52" s="21"/>
      <c r="EL52" s="21"/>
      <c r="EM52" s="21"/>
      <c r="EN52" s="21"/>
      <c r="EO52" s="21"/>
      <c r="EP52" s="21"/>
      <c r="EQ52" s="21"/>
      <c r="ER52" s="21"/>
      <c r="ES52" s="21"/>
      <c r="ET52" s="21"/>
      <c r="EU52" s="21"/>
      <c r="EV52" s="21"/>
      <c r="EW52" s="21"/>
      <c r="EX52" s="21"/>
      <c r="EY52" s="21"/>
      <c r="EZ52" s="21"/>
      <c r="FA52" s="21"/>
      <c r="FB52" s="21"/>
      <c r="FC52" s="21"/>
      <c r="FD52" s="21"/>
      <c r="FE52" s="21"/>
      <c r="FF52" s="21"/>
      <c r="FG52" s="21"/>
      <c r="FH52" s="21"/>
      <c r="FI52" s="21"/>
      <c r="FJ52" s="21"/>
      <c r="FK52" s="21"/>
      <c r="FL52" s="21"/>
      <c r="FM52" s="21"/>
      <c r="FN52" s="21"/>
      <c r="FO52" s="21"/>
      <c r="FP52" s="21"/>
      <c r="FQ52" s="21"/>
      <c r="FR52" s="21"/>
      <c r="FS52" s="21"/>
      <c r="FT52" s="21"/>
      <c r="FU52" s="21"/>
      <c r="FV52" s="21"/>
      <c r="FW52" s="21"/>
      <c r="FX52" s="21"/>
      <c r="FY52" s="21"/>
      <c r="FZ52" s="21"/>
      <c r="GA52" s="21"/>
      <c r="GB52" s="21"/>
      <c r="GC52" s="21"/>
      <c r="GD52" s="21"/>
      <c r="GE52" s="21"/>
      <c r="GF52" s="21"/>
      <c r="GG52" s="21"/>
      <c r="GH52" s="21"/>
      <c r="GI52" s="21"/>
      <c r="GJ52" s="21"/>
      <c r="GK52" s="21"/>
      <c r="GL52" s="21"/>
      <c r="GM52" s="21"/>
      <c r="GN52" s="21"/>
      <c r="GO52" s="21"/>
      <c r="GP52" s="21"/>
      <c r="GQ52" s="21"/>
      <c r="GR52" s="21"/>
      <c r="GS52" s="21"/>
      <c r="GT52" s="21"/>
      <c r="GU52" s="21"/>
      <c r="GV52" s="21"/>
      <c r="GW52" s="21"/>
      <c r="GX52" s="21"/>
      <c r="GY52" s="21"/>
      <c r="GZ52" s="21"/>
      <c r="HA52" s="21"/>
      <c r="HB52" s="21"/>
      <c r="HC52" s="21"/>
      <c r="HD52" s="21"/>
      <c r="HE52" s="21"/>
      <c r="HF52" s="21"/>
      <c r="HG52" s="21"/>
      <c r="HH52" s="21"/>
      <c r="HI52" s="21"/>
      <c r="HJ52" s="21"/>
      <c r="HK52" s="21"/>
    </row>
    <row r="53" spans="2:219" s="21" customFormat="1" ht="12.75" customHeight="1" x14ac:dyDescent="0.2">
      <c r="B53" s="317" t="s">
        <v>23</v>
      </c>
      <c r="C53" s="318"/>
      <c r="D53" s="318"/>
      <c r="E53" s="318"/>
      <c r="F53" s="318"/>
      <c r="G53" s="318"/>
      <c r="H53" s="318"/>
      <c r="I53" s="318"/>
      <c r="J53" s="319"/>
      <c r="K53" s="315" t="s">
        <v>115</v>
      </c>
      <c r="L53" s="316"/>
    </row>
    <row r="54" spans="2:219" s="24" customFormat="1" ht="12.75" customHeight="1" x14ac:dyDescent="0.2">
      <c r="B54" s="317" t="s">
        <v>24</v>
      </c>
      <c r="C54" s="318"/>
      <c r="D54" s="318"/>
      <c r="E54" s="318"/>
      <c r="F54" s="318"/>
      <c r="G54" s="318"/>
      <c r="H54" s="318"/>
      <c r="I54" s="318"/>
      <c r="J54" s="319"/>
      <c r="K54" s="315" t="s">
        <v>115</v>
      </c>
      <c r="L54" s="316"/>
    </row>
    <row r="55" spans="2:219" s="24" customFormat="1" ht="12.75" customHeight="1" x14ac:dyDescent="0.2">
      <c r="B55" s="317" t="s">
        <v>25</v>
      </c>
      <c r="C55" s="318"/>
      <c r="D55" s="318"/>
      <c r="E55" s="318"/>
      <c r="F55" s="318"/>
      <c r="G55" s="318"/>
      <c r="H55" s="318"/>
      <c r="I55" s="318"/>
      <c r="J55" s="319"/>
      <c r="K55" s="315" t="s">
        <v>115</v>
      </c>
      <c r="L55" s="316"/>
    </row>
    <row r="56" spans="2:219" s="24" customFormat="1" ht="12.75" customHeight="1" x14ac:dyDescent="0.2">
      <c r="B56" s="317" t="s">
        <v>26</v>
      </c>
      <c r="C56" s="318"/>
      <c r="D56" s="318"/>
      <c r="E56" s="318"/>
      <c r="F56" s="318"/>
      <c r="G56" s="318"/>
      <c r="H56" s="318"/>
      <c r="I56" s="318"/>
      <c r="J56" s="319"/>
      <c r="K56" s="315" t="s">
        <v>115</v>
      </c>
      <c r="L56" s="316"/>
    </row>
    <row r="57" spans="2:219" s="24" customFormat="1" ht="12.75" customHeight="1" x14ac:dyDescent="0.2">
      <c r="B57" s="317" t="s">
        <v>27</v>
      </c>
      <c r="C57" s="318"/>
      <c r="D57" s="318"/>
      <c r="E57" s="318"/>
      <c r="F57" s="318"/>
      <c r="G57" s="318"/>
      <c r="H57" s="318"/>
      <c r="I57" s="318"/>
      <c r="J57" s="319"/>
      <c r="K57" s="315" t="s">
        <v>115</v>
      </c>
      <c r="L57" s="316"/>
    </row>
    <row r="58" spans="2:219" s="24" customFormat="1" ht="12.75" x14ac:dyDescent="0.2">
      <c r="B58" s="263" t="s">
        <v>28</v>
      </c>
      <c r="C58" s="264"/>
      <c r="D58" s="264"/>
      <c r="E58" s="264"/>
      <c r="F58" s="264"/>
      <c r="G58" s="264"/>
      <c r="H58" s="264"/>
      <c r="I58" s="264"/>
      <c r="J58" s="264"/>
      <c r="K58" s="264"/>
      <c r="L58" s="265"/>
    </row>
    <row r="59" spans="2:219" s="21" customFormat="1" ht="12.75" customHeight="1" x14ac:dyDescent="0.2">
      <c r="B59" s="317" t="s">
        <v>29</v>
      </c>
      <c r="C59" s="318"/>
      <c r="D59" s="318"/>
      <c r="E59" s="318"/>
      <c r="F59" s="318"/>
      <c r="G59" s="318"/>
      <c r="H59" s="318"/>
      <c r="I59" s="318"/>
      <c r="J59" s="336"/>
      <c r="K59" s="315" t="s">
        <v>115</v>
      </c>
      <c r="L59" s="316"/>
    </row>
    <row r="60" spans="2:219" s="26" customFormat="1" ht="12.75" customHeight="1" thickBot="1" x14ac:dyDescent="0.25">
      <c r="B60" s="337" t="s">
        <v>30</v>
      </c>
      <c r="C60" s="338"/>
      <c r="D60" s="338"/>
      <c r="E60" s="338"/>
      <c r="F60" s="338"/>
      <c r="G60" s="338"/>
      <c r="H60" s="338"/>
      <c r="I60" s="338"/>
      <c r="J60" s="339"/>
      <c r="K60" s="315" t="s">
        <v>115</v>
      </c>
      <c r="L60" s="316"/>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row>
    <row r="61" spans="2:219" s="6" customFormat="1" x14ac:dyDescent="0.25">
      <c r="B61" s="340" t="s">
        <v>31</v>
      </c>
      <c r="C61" s="341"/>
      <c r="D61" s="341"/>
      <c r="E61" s="341"/>
      <c r="F61" s="341"/>
      <c r="G61" s="341"/>
      <c r="H61" s="341"/>
      <c r="I61" s="341"/>
      <c r="J61" s="341"/>
      <c r="K61" s="341"/>
      <c r="L61" s="342"/>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c r="GE61" s="5"/>
      <c r="GF61" s="5"/>
      <c r="GG61" s="5"/>
      <c r="GH61" s="5"/>
      <c r="GI61" s="5"/>
      <c r="GJ61" s="5"/>
      <c r="GK61" s="5"/>
      <c r="GL61" s="5"/>
      <c r="GM61" s="5"/>
      <c r="GN61" s="5"/>
      <c r="GO61" s="5"/>
      <c r="GP61" s="5"/>
      <c r="GQ61" s="5"/>
      <c r="GR61" s="5"/>
      <c r="GS61" s="5"/>
      <c r="GT61" s="5"/>
      <c r="GU61" s="5"/>
      <c r="GV61" s="5"/>
      <c r="GW61" s="5"/>
      <c r="GX61" s="5"/>
      <c r="GY61" s="5"/>
      <c r="GZ61" s="5"/>
      <c r="HA61" s="5"/>
      <c r="HB61" s="5"/>
      <c r="HC61" s="5"/>
      <c r="HD61" s="5"/>
      <c r="HE61" s="5"/>
      <c r="HF61" s="5"/>
      <c r="HG61" s="5"/>
      <c r="HH61" s="5"/>
      <c r="HI61" s="5"/>
      <c r="HJ61" s="5"/>
      <c r="HK61" s="5"/>
    </row>
    <row r="62" spans="2:219" s="6" customFormat="1" ht="39" customHeight="1" x14ac:dyDescent="0.25">
      <c r="B62" s="343" t="s">
        <v>32</v>
      </c>
      <c r="C62" s="203" t="s">
        <v>33</v>
      </c>
      <c r="D62" s="306"/>
      <c r="E62" s="306"/>
      <c r="F62" s="345"/>
      <c r="G62" s="348" t="s">
        <v>95</v>
      </c>
      <c r="H62" s="349"/>
      <c r="I62" s="201" t="s">
        <v>96</v>
      </c>
      <c r="J62" s="201"/>
      <c r="K62" s="304"/>
      <c r="L62" s="30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5"/>
      <c r="GG62" s="5"/>
      <c r="GH62" s="5"/>
      <c r="GI62" s="5"/>
      <c r="GJ62" s="5"/>
      <c r="GK62" s="5"/>
      <c r="GL62" s="5"/>
      <c r="GM62" s="5"/>
      <c r="GN62" s="5"/>
      <c r="GO62" s="5"/>
      <c r="GP62" s="5"/>
      <c r="GQ62" s="5"/>
      <c r="GR62" s="5"/>
      <c r="GS62" s="5"/>
      <c r="GT62" s="5"/>
      <c r="GU62" s="5"/>
      <c r="GV62" s="5"/>
      <c r="GW62" s="5"/>
      <c r="GX62" s="5"/>
      <c r="GY62" s="5"/>
      <c r="GZ62" s="5"/>
      <c r="HA62" s="5"/>
      <c r="HB62" s="5"/>
      <c r="HC62" s="5"/>
      <c r="HD62" s="5"/>
      <c r="HE62" s="5"/>
      <c r="HF62" s="5"/>
      <c r="HG62" s="5"/>
      <c r="HH62" s="5"/>
      <c r="HI62" s="5"/>
      <c r="HJ62" s="5"/>
      <c r="HK62" s="5"/>
    </row>
    <row r="63" spans="2:219" s="6" customFormat="1" x14ac:dyDescent="0.25">
      <c r="B63" s="344"/>
      <c r="C63" s="204"/>
      <c r="D63" s="346"/>
      <c r="E63" s="346"/>
      <c r="F63" s="347"/>
      <c r="G63" s="38" t="s">
        <v>70</v>
      </c>
      <c r="H63" s="34" t="s">
        <v>71</v>
      </c>
      <c r="I63" s="38" t="s">
        <v>70</v>
      </c>
      <c r="J63" s="203" t="s">
        <v>71</v>
      </c>
      <c r="K63" s="306"/>
      <c r="L63" s="307"/>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row>
    <row r="64" spans="2:219" s="6" customFormat="1" x14ac:dyDescent="0.25">
      <c r="B64" s="104"/>
      <c r="C64" s="92"/>
      <c r="D64" s="148"/>
      <c r="E64" s="148"/>
      <c r="F64" s="93"/>
      <c r="G64" s="38"/>
      <c r="H64" s="34"/>
      <c r="I64" s="38"/>
      <c r="J64" s="91"/>
      <c r="K64" s="95"/>
      <c r="L64" s="95"/>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row>
    <row r="65" spans="2:219" ht="48.75" customHeight="1" x14ac:dyDescent="0.25">
      <c r="B65" s="182" t="s">
        <v>221</v>
      </c>
      <c r="C65" s="167" t="s">
        <v>194</v>
      </c>
      <c r="D65" s="168"/>
      <c r="E65" s="168"/>
      <c r="F65" s="169"/>
      <c r="G65" s="96"/>
      <c r="H65" s="97"/>
      <c r="I65" s="96" t="s">
        <v>252</v>
      </c>
      <c r="J65" s="175" t="s">
        <v>167</v>
      </c>
      <c r="K65" s="175"/>
      <c r="L65" s="175"/>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row>
    <row r="66" spans="2:219" ht="60.75" customHeight="1" x14ac:dyDescent="0.25">
      <c r="B66" s="182"/>
      <c r="C66" s="170" t="s">
        <v>366</v>
      </c>
      <c r="D66" s="170"/>
      <c r="E66" s="170"/>
      <c r="F66" s="170"/>
      <c r="G66" s="96" t="s">
        <v>210</v>
      </c>
      <c r="H66" s="137" t="s">
        <v>126</v>
      </c>
      <c r="I66" s="103" t="s">
        <v>256</v>
      </c>
      <c r="J66" s="156" t="s">
        <v>164</v>
      </c>
      <c r="K66" s="156"/>
      <c r="L66" s="156"/>
      <c r="M66" s="124"/>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c r="FN66" s="6"/>
      <c r="FO66" s="6"/>
      <c r="FP66" s="6"/>
      <c r="FQ66" s="6"/>
      <c r="FR66" s="6"/>
      <c r="FS66" s="6"/>
      <c r="FT66" s="6"/>
      <c r="FU66" s="6"/>
      <c r="FV66" s="6"/>
      <c r="FW66" s="6"/>
      <c r="FX66" s="6"/>
      <c r="FY66" s="6"/>
      <c r="FZ66" s="6"/>
      <c r="GA66" s="6"/>
      <c r="GB66" s="6"/>
      <c r="GC66" s="6"/>
      <c r="GD66" s="6"/>
      <c r="GE66" s="6"/>
      <c r="GF66" s="6"/>
      <c r="GG66" s="6"/>
      <c r="GH66" s="6"/>
      <c r="GI66" s="6"/>
      <c r="GJ66" s="6"/>
      <c r="GK66" s="6"/>
      <c r="GL66" s="6"/>
      <c r="GM66" s="6"/>
      <c r="GN66" s="6"/>
      <c r="GO66" s="6"/>
      <c r="GP66" s="6"/>
      <c r="GQ66" s="6"/>
      <c r="GR66" s="6"/>
      <c r="GS66" s="6"/>
      <c r="GT66" s="6"/>
      <c r="GU66" s="6"/>
      <c r="GV66" s="6"/>
      <c r="GW66" s="6"/>
      <c r="GX66" s="6"/>
      <c r="GY66" s="6"/>
      <c r="GZ66" s="6"/>
      <c r="HA66" s="6"/>
      <c r="HB66" s="6"/>
      <c r="HC66" s="6"/>
      <c r="HD66" s="6"/>
      <c r="HE66" s="6"/>
      <c r="HF66" s="6"/>
      <c r="HG66" s="6"/>
      <c r="HH66" s="6"/>
      <c r="HI66" s="6"/>
      <c r="HJ66" s="6"/>
      <c r="HK66" s="6"/>
    </row>
    <row r="67" spans="2:219" ht="63.75" customHeight="1" x14ac:dyDescent="0.25">
      <c r="B67" s="182"/>
      <c r="C67" s="170"/>
      <c r="D67" s="170"/>
      <c r="E67" s="170"/>
      <c r="F67" s="170"/>
      <c r="G67" s="96" t="s">
        <v>211</v>
      </c>
      <c r="H67" s="137" t="s">
        <v>168</v>
      </c>
      <c r="I67" s="103" t="s">
        <v>253</v>
      </c>
      <c r="J67" s="156" t="s">
        <v>195</v>
      </c>
      <c r="K67" s="156"/>
      <c r="L67" s="156"/>
      <c r="M67" s="124"/>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c r="FN67" s="6"/>
      <c r="FO67" s="6"/>
      <c r="FP67" s="6"/>
      <c r="FQ67" s="6"/>
      <c r="FR67" s="6"/>
      <c r="FS67" s="6"/>
      <c r="FT67" s="6"/>
      <c r="FU67" s="6"/>
      <c r="FV67" s="6"/>
      <c r="FW67" s="6"/>
      <c r="FX67" s="6"/>
      <c r="FY67" s="6"/>
      <c r="FZ67" s="6"/>
      <c r="GA67" s="6"/>
      <c r="GB67" s="6"/>
      <c r="GC67" s="6"/>
      <c r="GD67" s="6"/>
      <c r="GE67" s="6"/>
      <c r="GF67" s="6"/>
      <c r="GG67" s="6"/>
      <c r="GH67" s="6"/>
      <c r="GI67" s="6"/>
      <c r="GJ67" s="6"/>
      <c r="GK67" s="6"/>
      <c r="GL67" s="6"/>
      <c r="GM67" s="6"/>
      <c r="GN67" s="6"/>
      <c r="GO67" s="6"/>
      <c r="GP67" s="6"/>
      <c r="GQ67" s="6"/>
      <c r="GR67" s="6"/>
      <c r="GS67" s="6"/>
      <c r="GT67" s="6"/>
      <c r="GU67" s="6"/>
      <c r="GV67" s="6"/>
      <c r="GW67" s="6"/>
      <c r="GX67" s="6"/>
      <c r="GY67" s="6"/>
      <c r="GZ67" s="6"/>
      <c r="HA67" s="6"/>
      <c r="HB67" s="6"/>
      <c r="HC67" s="6"/>
      <c r="HD67" s="6"/>
      <c r="HE67" s="6"/>
      <c r="HF67" s="6"/>
      <c r="HG67" s="6"/>
      <c r="HH67" s="6"/>
      <c r="HI67" s="6"/>
      <c r="HJ67" s="6"/>
      <c r="HK67" s="6"/>
    </row>
    <row r="68" spans="2:219" ht="42.75" customHeight="1" x14ac:dyDescent="0.25">
      <c r="B68" s="182"/>
      <c r="C68" s="170"/>
      <c r="D68" s="170"/>
      <c r="E68" s="170"/>
      <c r="F68" s="170"/>
      <c r="G68" s="96" t="s">
        <v>212</v>
      </c>
      <c r="H68" s="137" t="s">
        <v>360</v>
      </c>
      <c r="I68" s="103" t="s">
        <v>254</v>
      </c>
      <c r="J68" s="156" t="s">
        <v>128</v>
      </c>
      <c r="K68" s="156"/>
      <c r="L68" s="156"/>
      <c r="M68" s="124"/>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c r="FN68" s="6"/>
      <c r="FO68" s="6"/>
      <c r="FP68" s="6"/>
      <c r="FQ68" s="6"/>
      <c r="FR68" s="6"/>
      <c r="FS68" s="6"/>
      <c r="FT68" s="6"/>
      <c r="FU68" s="6"/>
      <c r="FV68" s="6"/>
      <c r="FW68" s="6"/>
      <c r="FX68" s="6"/>
      <c r="FY68" s="6"/>
      <c r="FZ68" s="6"/>
      <c r="GA68" s="6"/>
      <c r="GB68" s="6"/>
      <c r="GC68" s="6"/>
      <c r="GD68" s="6"/>
      <c r="GE68" s="6"/>
      <c r="GF68" s="6"/>
      <c r="GG68" s="6"/>
      <c r="GH68" s="6"/>
      <c r="GI68" s="6"/>
      <c r="GJ68" s="6"/>
      <c r="GK68" s="6"/>
      <c r="GL68" s="6"/>
      <c r="GM68" s="6"/>
      <c r="GN68" s="6"/>
      <c r="GO68" s="6"/>
      <c r="GP68" s="6"/>
      <c r="GQ68" s="6"/>
      <c r="GR68" s="6"/>
      <c r="GS68" s="6"/>
      <c r="GT68" s="6"/>
      <c r="GU68" s="6"/>
      <c r="GV68" s="6"/>
      <c r="GW68" s="6"/>
      <c r="GX68" s="6"/>
      <c r="GY68" s="6"/>
      <c r="GZ68" s="6"/>
      <c r="HA68" s="6"/>
      <c r="HB68" s="6"/>
      <c r="HC68" s="6"/>
      <c r="HD68" s="6"/>
      <c r="HE68" s="6"/>
      <c r="HF68" s="6"/>
      <c r="HG68" s="6"/>
      <c r="HH68" s="6"/>
      <c r="HI68" s="6"/>
      <c r="HJ68" s="6"/>
      <c r="HK68" s="6"/>
    </row>
    <row r="69" spans="2:219" ht="36.75" customHeight="1" x14ac:dyDescent="0.25">
      <c r="B69" s="182"/>
      <c r="C69" s="170"/>
      <c r="D69" s="170"/>
      <c r="E69" s="170"/>
      <c r="F69" s="170"/>
      <c r="G69" s="96" t="s">
        <v>213</v>
      </c>
      <c r="H69" s="137" t="s">
        <v>169</v>
      </c>
      <c r="I69" s="103" t="s">
        <v>255</v>
      </c>
      <c r="J69" s="156" t="s">
        <v>165</v>
      </c>
      <c r="K69" s="156"/>
      <c r="L69" s="156"/>
      <c r="M69" s="124"/>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c r="FN69" s="6"/>
      <c r="FO69" s="6"/>
      <c r="FP69" s="6"/>
      <c r="FQ69" s="6"/>
      <c r="FR69" s="6"/>
      <c r="FS69" s="6"/>
      <c r="FT69" s="6"/>
      <c r="FU69" s="6"/>
      <c r="FV69" s="6"/>
      <c r="FW69" s="6"/>
      <c r="FX69" s="6"/>
      <c r="FY69" s="6"/>
      <c r="FZ69" s="6"/>
      <c r="GA69" s="6"/>
      <c r="GB69" s="6"/>
      <c r="GC69" s="6"/>
      <c r="GD69" s="6"/>
      <c r="GE69" s="6"/>
      <c r="GF69" s="6"/>
      <c r="GG69" s="6"/>
      <c r="GH69" s="6"/>
      <c r="GI69" s="6"/>
      <c r="GJ69" s="6"/>
      <c r="GK69" s="6"/>
      <c r="GL69" s="6"/>
      <c r="GM69" s="6"/>
      <c r="GN69" s="6"/>
      <c r="GO69" s="6"/>
      <c r="GP69" s="6"/>
      <c r="GQ69" s="6"/>
      <c r="GR69" s="6"/>
      <c r="GS69" s="6"/>
      <c r="GT69" s="6"/>
      <c r="GU69" s="6"/>
      <c r="GV69" s="6"/>
      <c r="GW69" s="6"/>
      <c r="GX69" s="6"/>
      <c r="GY69" s="6"/>
      <c r="GZ69" s="6"/>
      <c r="HA69" s="6"/>
      <c r="HB69" s="6"/>
      <c r="HC69" s="6"/>
      <c r="HD69" s="6"/>
      <c r="HE69" s="6"/>
      <c r="HF69" s="6"/>
      <c r="HG69" s="6"/>
      <c r="HH69" s="6"/>
      <c r="HI69" s="6"/>
      <c r="HJ69" s="6"/>
      <c r="HK69" s="6"/>
    </row>
    <row r="70" spans="2:219" ht="64.5" customHeight="1" x14ac:dyDescent="0.25">
      <c r="B70" s="182"/>
      <c r="C70" s="350" t="s">
        <v>249</v>
      </c>
      <c r="D70" s="351"/>
      <c r="E70" s="351"/>
      <c r="F70" s="352"/>
      <c r="G70" s="96" t="s">
        <v>214</v>
      </c>
      <c r="H70" s="138" t="s">
        <v>131</v>
      </c>
      <c r="I70" s="96" t="s">
        <v>257</v>
      </c>
      <c r="J70" s="156" t="s">
        <v>136</v>
      </c>
      <c r="K70" s="156"/>
      <c r="L70" s="15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c r="DY70" s="6"/>
      <c r="DZ70" s="6"/>
      <c r="EA70" s="6"/>
      <c r="EB70" s="6"/>
      <c r="EC70" s="6"/>
      <c r="ED70" s="6"/>
      <c r="EE70" s="6"/>
      <c r="EF70" s="6"/>
      <c r="EG70" s="6"/>
      <c r="EH70" s="6"/>
      <c r="EI70" s="6"/>
      <c r="EJ70" s="6"/>
      <c r="EK70" s="6"/>
      <c r="EL70" s="6"/>
      <c r="EM70" s="6"/>
      <c r="EN70" s="6"/>
      <c r="EO70" s="6"/>
      <c r="EP70" s="6"/>
      <c r="EQ70" s="6"/>
      <c r="ER70" s="6"/>
      <c r="ES70" s="6"/>
      <c r="ET70" s="6"/>
      <c r="EU70" s="6"/>
      <c r="EV70" s="6"/>
      <c r="EW70" s="6"/>
      <c r="EX70" s="6"/>
      <c r="EY70" s="6"/>
      <c r="EZ70" s="6"/>
      <c r="FA70" s="6"/>
      <c r="FB70" s="6"/>
      <c r="FC70" s="6"/>
      <c r="FD70" s="6"/>
      <c r="FE70" s="6"/>
      <c r="FF70" s="6"/>
      <c r="FG70" s="6"/>
      <c r="FH70" s="6"/>
      <c r="FI70" s="6"/>
      <c r="FJ70" s="6"/>
      <c r="FK70" s="6"/>
      <c r="FL70" s="6"/>
      <c r="FM70" s="6"/>
      <c r="FN70" s="6"/>
      <c r="FO70" s="6"/>
      <c r="FP70" s="6"/>
      <c r="FQ70" s="6"/>
      <c r="FR70" s="6"/>
      <c r="FS70" s="6"/>
      <c r="FT70" s="6"/>
      <c r="FU70" s="6"/>
      <c r="FV70" s="6"/>
      <c r="FW70" s="6"/>
      <c r="FX70" s="6"/>
      <c r="FY70" s="6"/>
      <c r="FZ70" s="6"/>
      <c r="GA70" s="6"/>
      <c r="GB70" s="6"/>
      <c r="GC70" s="6"/>
      <c r="GD70" s="6"/>
      <c r="GE70" s="6"/>
      <c r="GF70" s="6"/>
      <c r="GG70" s="6"/>
      <c r="GH70" s="6"/>
      <c r="GI70" s="6"/>
      <c r="GJ70" s="6"/>
      <c r="GK70" s="6"/>
      <c r="GL70" s="6"/>
      <c r="GM70" s="6"/>
      <c r="GN70" s="6"/>
      <c r="GO70" s="6"/>
      <c r="GP70" s="6"/>
      <c r="GQ70" s="6"/>
      <c r="GR70" s="6"/>
      <c r="GS70" s="6"/>
      <c r="GT70" s="6"/>
      <c r="GU70" s="6"/>
      <c r="GV70" s="6"/>
      <c r="GW70" s="6"/>
      <c r="GX70" s="6"/>
      <c r="GY70" s="6"/>
      <c r="GZ70" s="6"/>
      <c r="HA70" s="6"/>
      <c r="HB70" s="6"/>
      <c r="HC70" s="6"/>
      <c r="HD70" s="6"/>
      <c r="HE70" s="6"/>
      <c r="HF70" s="6"/>
      <c r="HG70" s="6"/>
      <c r="HH70" s="6"/>
      <c r="HI70" s="6"/>
      <c r="HJ70" s="6"/>
      <c r="HK70" s="6"/>
    </row>
    <row r="71" spans="2:219" ht="49.5" customHeight="1" x14ac:dyDescent="0.25">
      <c r="B71" s="182"/>
      <c r="C71" s="157" t="s">
        <v>371</v>
      </c>
      <c r="D71" s="158"/>
      <c r="E71" s="158"/>
      <c r="F71" s="159"/>
      <c r="G71" s="98" t="s">
        <v>217</v>
      </c>
      <c r="H71" s="138" t="s">
        <v>132</v>
      </c>
      <c r="I71" s="106" t="s">
        <v>258</v>
      </c>
      <c r="J71" s="353" t="s">
        <v>144</v>
      </c>
      <c r="K71" s="353"/>
      <c r="L71" s="353"/>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c r="DY71" s="6"/>
      <c r="DZ71" s="6"/>
      <c r="EA71" s="6"/>
      <c r="EB71" s="6"/>
      <c r="EC71" s="6"/>
      <c r="ED71" s="6"/>
      <c r="EE71" s="6"/>
      <c r="EF71" s="6"/>
      <c r="EG71" s="6"/>
      <c r="EH71" s="6"/>
      <c r="EI71" s="6"/>
      <c r="EJ71" s="6"/>
      <c r="EK71" s="6"/>
      <c r="EL71" s="6"/>
      <c r="EM71" s="6"/>
      <c r="EN71" s="6"/>
      <c r="EO71" s="6"/>
      <c r="EP71" s="6"/>
      <c r="EQ71" s="6"/>
      <c r="ER71" s="6"/>
      <c r="ES71" s="6"/>
      <c r="ET71" s="6"/>
      <c r="EU71" s="6"/>
      <c r="EV71" s="6"/>
      <c r="EW71" s="6"/>
      <c r="EX71" s="6"/>
      <c r="EY71" s="6"/>
      <c r="EZ71" s="6"/>
      <c r="FA71" s="6"/>
      <c r="FB71" s="6"/>
      <c r="FC71" s="6"/>
      <c r="FD71" s="6"/>
      <c r="FE71" s="6"/>
      <c r="FF71" s="6"/>
      <c r="FG71" s="6"/>
      <c r="FH71" s="6"/>
      <c r="FI71" s="6"/>
      <c r="FJ71" s="6"/>
      <c r="FK71" s="6"/>
      <c r="FL71" s="6"/>
      <c r="FM71" s="6"/>
      <c r="FN71" s="6"/>
      <c r="FO71" s="6"/>
      <c r="FP71" s="6"/>
      <c r="FQ71" s="6"/>
      <c r="FR71" s="6"/>
      <c r="FS71" s="6"/>
      <c r="FT71" s="6"/>
      <c r="FU71" s="6"/>
      <c r="FV71" s="6"/>
      <c r="FW71" s="6"/>
      <c r="FX71" s="6"/>
      <c r="FY71" s="6"/>
      <c r="FZ71" s="6"/>
      <c r="GA71" s="6"/>
      <c r="GB71" s="6"/>
      <c r="GC71" s="6"/>
      <c r="GD71" s="6"/>
      <c r="GE71" s="6"/>
      <c r="GF71" s="6"/>
      <c r="GG71" s="6"/>
      <c r="GH71" s="6"/>
      <c r="GI71" s="6"/>
      <c r="GJ71" s="6"/>
      <c r="GK71" s="6"/>
      <c r="GL71" s="6"/>
      <c r="GM71" s="6"/>
      <c r="GN71" s="6"/>
      <c r="GO71" s="6"/>
      <c r="GP71" s="6"/>
      <c r="GQ71" s="6"/>
      <c r="GR71" s="6"/>
      <c r="GS71" s="6"/>
      <c r="GT71" s="6"/>
      <c r="GU71" s="6"/>
      <c r="GV71" s="6"/>
      <c r="GW71" s="6"/>
      <c r="GX71" s="6"/>
      <c r="GY71" s="6"/>
      <c r="GZ71" s="6"/>
      <c r="HA71" s="6"/>
      <c r="HB71" s="6"/>
      <c r="HC71" s="6"/>
      <c r="HD71" s="6"/>
      <c r="HE71" s="6"/>
      <c r="HF71" s="6"/>
      <c r="HG71" s="6"/>
      <c r="HH71" s="6"/>
      <c r="HI71" s="6"/>
      <c r="HJ71" s="6"/>
      <c r="HK71" s="6"/>
    </row>
    <row r="72" spans="2:219" ht="61.5" customHeight="1" x14ac:dyDescent="0.25">
      <c r="B72" s="182"/>
      <c r="C72" s="163"/>
      <c r="D72" s="164"/>
      <c r="E72" s="164"/>
      <c r="F72" s="165"/>
      <c r="G72" s="98" t="s">
        <v>218</v>
      </c>
      <c r="H72" s="138" t="s">
        <v>133</v>
      </c>
      <c r="I72" s="96" t="s">
        <v>263</v>
      </c>
      <c r="J72" s="156" t="s">
        <v>129</v>
      </c>
      <c r="K72" s="156"/>
      <c r="L72" s="15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c r="DY72" s="6"/>
      <c r="DZ72" s="6"/>
      <c r="EA72" s="6"/>
      <c r="EB72" s="6"/>
      <c r="EC72" s="6"/>
      <c r="ED72" s="6"/>
      <c r="EE72" s="6"/>
      <c r="EF72" s="6"/>
      <c r="EG72" s="6"/>
      <c r="EH72" s="6"/>
      <c r="EI72" s="6"/>
      <c r="EJ72" s="6"/>
      <c r="EK72" s="6"/>
      <c r="EL72" s="6"/>
      <c r="EM72" s="6"/>
      <c r="EN72" s="6"/>
      <c r="EO72" s="6"/>
      <c r="EP72" s="6"/>
      <c r="EQ72" s="6"/>
      <c r="ER72" s="6"/>
      <c r="ES72" s="6"/>
      <c r="ET72" s="6"/>
      <c r="EU72" s="6"/>
      <c r="EV72" s="6"/>
      <c r="EW72" s="6"/>
      <c r="EX72" s="6"/>
      <c r="EY72" s="6"/>
      <c r="EZ72" s="6"/>
      <c r="FA72" s="6"/>
      <c r="FB72" s="6"/>
      <c r="FC72" s="6"/>
      <c r="FD72" s="6"/>
      <c r="FE72" s="6"/>
      <c r="FF72" s="6"/>
      <c r="FG72" s="6"/>
      <c r="FH72" s="6"/>
      <c r="FI72" s="6"/>
      <c r="FJ72" s="6"/>
      <c r="FK72" s="6"/>
      <c r="FL72" s="6"/>
      <c r="FM72" s="6"/>
      <c r="FN72" s="6"/>
      <c r="FO72" s="6"/>
      <c r="FP72" s="6"/>
      <c r="FQ72" s="6"/>
      <c r="FR72" s="6"/>
      <c r="FS72" s="6"/>
      <c r="FT72" s="6"/>
      <c r="FU72" s="6"/>
      <c r="FV72" s="6"/>
      <c r="FW72" s="6"/>
      <c r="FX72" s="6"/>
      <c r="FY72" s="6"/>
      <c r="FZ72" s="6"/>
      <c r="GA72" s="6"/>
      <c r="GB72" s="6"/>
      <c r="GC72" s="6"/>
      <c r="GD72" s="6"/>
      <c r="GE72" s="6"/>
      <c r="GF72" s="6"/>
      <c r="GG72" s="6"/>
      <c r="GH72" s="6"/>
      <c r="GI72" s="6"/>
      <c r="GJ72" s="6"/>
      <c r="GK72" s="6"/>
      <c r="GL72" s="6"/>
      <c r="GM72" s="6"/>
      <c r="GN72" s="6"/>
      <c r="GO72" s="6"/>
      <c r="GP72" s="6"/>
      <c r="GQ72" s="6"/>
      <c r="GR72" s="6"/>
      <c r="GS72" s="6"/>
      <c r="GT72" s="6"/>
      <c r="GU72" s="6"/>
      <c r="GV72" s="6"/>
      <c r="GW72" s="6"/>
      <c r="GX72" s="6"/>
      <c r="GY72" s="6"/>
      <c r="GZ72" s="6"/>
      <c r="HA72" s="6"/>
      <c r="HB72" s="6"/>
      <c r="HC72" s="6"/>
      <c r="HD72" s="6"/>
      <c r="HE72" s="6"/>
      <c r="HF72" s="6"/>
      <c r="HG72" s="6"/>
      <c r="HH72" s="6"/>
      <c r="HI72" s="6"/>
      <c r="HJ72" s="6"/>
      <c r="HK72" s="6"/>
    </row>
    <row r="73" spans="2:219" ht="58.5" customHeight="1" x14ac:dyDescent="0.25">
      <c r="B73" s="182"/>
      <c r="C73" s="185" t="s">
        <v>250</v>
      </c>
      <c r="D73" s="186"/>
      <c r="E73" s="186"/>
      <c r="F73" s="187"/>
      <c r="G73" s="98" t="s">
        <v>216</v>
      </c>
      <c r="H73" s="138" t="s">
        <v>361</v>
      </c>
      <c r="I73" s="116" t="s">
        <v>264</v>
      </c>
      <c r="J73" s="172" t="s">
        <v>170</v>
      </c>
      <c r="K73" s="173"/>
      <c r="L73" s="174"/>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c r="DY73" s="6"/>
      <c r="DZ73" s="6"/>
      <c r="EA73" s="6"/>
      <c r="EB73" s="6"/>
      <c r="EC73" s="6"/>
      <c r="ED73" s="6"/>
      <c r="EE73" s="6"/>
      <c r="EF73" s="6"/>
      <c r="EG73" s="6"/>
      <c r="EH73" s="6"/>
      <c r="EI73" s="6"/>
      <c r="EJ73" s="6"/>
      <c r="EK73" s="6"/>
      <c r="EL73" s="6"/>
      <c r="EM73" s="6"/>
      <c r="EN73" s="6"/>
      <c r="EO73" s="6"/>
      <c r="EP73" s="6"/>
      <c r="EQ73" s="6"/>
      <c r="ER73" s="6"/>
      <c r="ES73" s="6"/>
      <c r="ET73" s="6"/>
      <c r="EU73" s="6"/>
      <c r="EV73" s="6"/>
      <c r="EW73" s="6"/>
      <c r="EX73" s="6"/>
      <c r="EY73" s="6"/>
      <c r="EZ73" s="6"/>
      <c r="FA73" s="6"/>
      <c r="FB73" s="6"/>
      <c r="FC73" s="6"/>
      <c r="FD73" s="6"/>
      <c r="FE73" s="6"/>
      <c r="FF73" s="6"/>
      <c r="FG73" s="6"/>
      <c r="FH73" s="6"/>
      <c r="FI73" s="6"/>
      <c r="FJ73" s="6"/>
      <c r="FK73" s="6"/>
      <c r="FL73" s="6"/>
      <c r="FM73" s="6"/>
      <c r="FN73" s="6"/>
      <c r="FO73" s="6"/>
      <c r="FP73" s="6"/>
      <c r="FQ73" s="6"/>
      <c r="FR73" s="6"/>
      <c r="FS73" s="6"/>
      <c r="FT73" s="6"/>
      <c r="FU73" s="6"/>
      <c r="FV73" s="6"/>
      <c r="FW73" s="6"/>
      <c r="FX73" s="6"/>
      <c r="FY73" s="6"/>
      <c r="FZ73" s="6"/>
      <c r="GA73" s="6"/>
      <c r="GB73" s="6"/>
      <c r="GC73" s="6"/>
      <c r="GD73" s="6"/>
      <c r="GE73" s="6"/>
      <c r="GF73" s="6"/>
      <c r="GG73" s="6"/>
      <c r="GH73" s="6"/>
      <c r="GI73" s="6"/>
      <c r="GJ73" s="6"/>
      <c r="GK73" s="6"/>
      <c r="GL73" s="6"/>
      <c r="GM73" s="6"/>
      <c r="GN73" s="6"/>
      <c r="GO73" s="6"/>
      <c r="GP73" s="6"/>
      <c r="GQ73" s="6"/>
      <c r="GR73" s="6"/>
      <c r="GS73" s="6"/>
      <c r="GT73" s="6"/>
      <c r="GU73" s="6"/>
      <c r="GV73" s="6"/>
      <c r="GW73" s="6"/>
      <c r="GX73" s="6"/>
      <c r="GY73" s="6"/>
      <c r="GZ73" s="6"/>
      <c r="HA73" s="6"/>
      <c r="HB73" s="6"/>
      <c r="HC73" s="6"/>
      <c r="HD73" s="6"/>
      <c r="HE73" s="6"/>
      <c r="HF73" s="6"/>
      <c r="HG73" s="6"/>
      <c r="HH73" s="6"/>
      <c r="HI73" s="6"/>
      <c r="HJ73" s="6"/>
      <c r="HK73" s="6"/>
    </row>
    <row r="74" spans="2:219" ht="58.5" customHeight="1" x14ac:dyDescent="0.25">
      <c r="B74" s="182"/>
      <c r="C74" s="188"/>
      <c r="D74" s="189"/>
      <c r="E74" s="189"/>
      <c r="F74" s="190"/>
      <c r="G74" s="98" t="s">
        <v>219</v>
      </c>
      <c r="H74" s="138" t="s">
        <v>362</v>
      </c>
      <c r="I74" s="116" t="s">
        <v>265</v>
      </c>
      <c r="J74" s="172" t="s">
        <v>171</v>
      </c>
      <c r="K74" s="173"/>
      <c r="L74" s="174"/>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c r="FN74" s="6"/>
      <c r="FO74" s="6"/>
      <c r="FP74" s="6"/>
      <c r="FQ74" s="6"/>
      <c r="FR74" s="6"/>
      <c r="FS74" s="6"/>
      <c r="FT74" s="6"/>
      <c r="FU74" s="6"/>
      <c r="FV74" s="6"/>
      <c r="FW74" s="6"/>
      <c r="FX74" s="6"/>
      <c r="FY74" s="6"/>
      <c r="FZ74" s="6"/>
      <c r="GA74" s="6"/>
      <c r="GB74" s="6"/>
      <c r="GC74" s="6"/>
      <c r="GD74" s="6"/>
      <c r="GE74" s="6"/>
      <c r="GF74" s="6"/>
      <c r="GG74" s="6"/>
      <c r="GH74" s="6"/>
      <c r="GI74" s="6"/>
      <c r="GJ74" s="6"/>
      <c r="GK74" s="6"/>
      <c r="GL74" s="6"/>
      <c r="GM74" s="6"/>
      <c r="GN74" s="6"/>
      <c r="GO74" s="6"/>
      <c r="GP74" s="6"/>
      <c r="GQ74" s="6"/>
      <c r="GR74" s="6"/>
      <c r="GS74" s="6"/>
      <c r="GT74" s="6"/>
      <c r="GU74" s="6"/>
      <c r="GV74" s="6"/>
      <c r="GW74" s="6"/>
      <c r="GX74" s="6"/>
      <c r="GY74" s="6"/>
      <c r="GZ74" s="6"/>
      <c r="HA74" s="6"/>
      <c r="HB74" s="6"/>
      <c r="HC74" s="6"/>
      <c r="HD74" s="6"/>
      <c r="HE74" s="6"/>
      <c r="HF74" s="6"/>
      <c r="HG74" s="6"/>
      <c r="HH74" s="6"/>
      <c r="HI74" s="6"/>
      <c r="HJ74" s="6"/>
      <c r="HK74" s="6"/>
    </row>
    <row r="75" spans="2:219" ht="58.5" customHeight="1" x14ac:dyDescent="0.25">
      <c r="B75" s="182"/>
      <c r="C75" s="188"/>
      <c r="D75" s="189"/>
      <c r="E75" s="189"/>
      <c r="F75" s="190"/>
      <c r="G75" s="98" t="s">
        <v>220</v>
      </c>
      <c r="H75" s="138" t="s">
        <v>363</v>
      </c>
      <c r="I75" s="116" t="s">
        <v>266</v>
      </c>
      <c r="J75" s="172" t="s">
        <v>172</v>
      </c>
      <c r="K75" s="173"/>
      <c r="L75" s="174"/>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row>
    <row r="76" spans="2:219" ht="56.25" customHeight="1" x14ac:dyDescent="0.25">
      <c r="B76" s="183" t="s">
        <v>222</v>
      </c>
      <c r="C76" s="184" t="s">
        <v>209</v>
      </c>
      <c r="D76" s="184"/>
      <c r="E76" s="184"/>
      <c r="F76" s="184"/>
      <c r="G76" s="96" t="s">
        <v>215</v>
      </c>
      <c r="H76" s="139" t="s">
        <v>127</v>
      </c>
      <c r="I76" s="100" t="s">
        <v>267</v>
      </c>
      <c r="J76" s="156" t="s">
        <v>138</v>
      </c>
      <c r="K76" s="156"/>
      <c r="L76" s="15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c r="DY76" s="6"/>
      <c r="DZ76" s="6"/>
      <c r="EA76" s="6"/>
      <c r="EB76" s="6"/>
      <c r="EC76" s="6"/>
      <c r="ED76" s="6"/>
      <c r="EE76" s="6"/>
      <c r="EF76" s="6"/>
      <c r="EG76" s="6"/>
      <c r="EH76" s="6"/>
      <c r="EI76" s="6"/>
      <c r="EJ76" s="6"/>
      <c r="EK76" s="6"/>
      <c r="EL76" s="6"/>
      <c r="EM76" s="6"/>
      <c r="EN76" s="6"/>
      <c r="EO76" s="6"/>
      <c r="EP76" s="6"/>
      <c r="EQ76" s="6"/>
      <c r="ER76" s="6"/>
      <c r="ES76" s="6"/>
      <c r="ET76" s="6"/>
      <c r="EU76" s="6"/>
      <c r="EV76" s="6"/>
      <c r="EW76" s="6"/>
      <c r="EX76" s="6"/>
      <c r="EY76" s="6"/>
      <c r="EZ76" s="6"/>
      <c r="FA76" s="6"/>
      <c r="FB76" s="6"/>
      <c r="FC76" s="6"/>
      <c r="FD76" s="6"/>
      <c r="FE76" s="6"/>
      <c r="FF76" s="6"/>
      <c r="FG76" s="6"/>
      <c r="FH76" s="6"/>
      <c r="FI76" s="6"/>
      <c r="FJ76" s="6"/>
      <c r="FK76" s="6"/>
      <c r="FL76" s="6"/>
      <c r="FM76" s="6"/>
      <c r="FN76" s="6"/>
      <c r="FO76" s="6"/>
      <c r="FP76" s="6"/>
      <c r="FQ76" s="6"/>
      <c r="FR76" s="6"/>
      <c r="FS76" s="6"/>
      <c r="FT76" s="6"/>
      <c r="FU76" s="6"/>
      <c r="FV76" s="6"/>
      <c r="FW76" s="6"/>
      <c r="FX76" s="6"/>
      <c r="FY76" s="6"/>
      <c r="FZ76" s="6"/>
      <c r="GA76" s="6"/>
      <c r="GB76" s="6"/>
      <c r="GC76" s="6"/>
      <c r="GD76" s="6"/>
      <c r="GE76" s="6"/>
      <c r="GF76" s="6"/>
      <c r="GG76" s="6"/>
      <c r="GH76" s="6"/>
      <c r="GI76" s="6"/>
      <c r="GJ76" s="6"/>
      <c r="GK76" s="6"/>
      <c r="GL76" s="6"/>
      <c r="GM76" s="6"/>
      <c r="GN76" s="6"/>
      <c r="GO76" s="6"/>
      <c r="GP76" s="6"/>
      <c r="GQ76" s="6"/>
      <c r="GR76" s="6"/>
      <c r="GS76" s="6"/>
      <c r="GT76" s="6"/>
      <c r="GU76" s="6"/>
      <c r="GV76" s="6"/>
      <c r="GW76" s="6"/>
      <c r="GX76" s="6"/>
      <c r="GY76" s="6"/>
      <c r="GZ76" s="6"/>
      <c r="HA76" s="6"/>
      <c r="HB76" s="6"/>
      <c r="HC76" s="6"/>
      <c r="HD76" s="6"/>
      <c r="HE76" s="6"/>
      <c r="HF76" s="6"/>
      <c r="HG76" s="6"/>
      <c r="HH76" s="6"/>
      <c r="HI76" s="6"/>
      <c r="HJ76" s="6"/>
      <c r="HK76" s="6"/>
    </row>
    <row r="77" spans="2:219" ht="56.25" customHeight="1" x14ac:dyDescent="0.25">
      <c r="B77" s="183"/>
      <c r="C77" s="184"/>
      <c r="D77" s="184"/>
      <c r="E77" s="184"/>
      <c r="F77" s="184"/>
      <c r="G77" s="116"/>
      <c r="H77" s="139"/>
      <c r="I77" s="115" t="s">
        <v>269</v>
      </c>
      <c r="J77" s="172" t="s">
        <v>139</v>
      </c>
      <c r="K77" s="173"/>
      <c r="L77" s="174"/>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6"/>
      <c r="DZ77" s="6"/>
      <c r="EA77" s="6"/>
      <c r="EB77" s="6"/>
      <c r="EC77" s="6"/>
      <c r="ED77" s="6"/>
      <c r="EE77" s="6"/>
      <c r="EF77" s="6"/>
      <c r="EG77" s="6"/>
      <c r="EH77" s="6"/>
      <c r="EI77" s="6"/>
      <c r="EJ77" s="6"/>
      <c r="EK77" s="6"/>
      <c r="EL77" s="6"/>
      <c r="EM77" s="6"/>
      <c r="EN77" s="6"/>
      <c r="EO77" s="6"/>
      <c r="EP77" s="6"/>
      <c r="EQ77" s="6"/>
      <c r="ER77" s="6"/>
      <c r="ES77" s="6"/>
      <c r="ET77" s="6"/>
      <c r="EU77" s="6"/>
      <c r="EV77" s="6"/>
      <c r="EW77" s="6"/>
      <c r="EX77" s="6"/>
      <c r="EY77" s="6"/>
      <c r="EZ77" s="6"/>
      <c r="FA77" s="6"/>
      <c r="FB77" s="6"/>
      <c r="FC77" s="6"/>
      <c r="FD77" s="6"/>
      <c r="FE77" s="6"/>
      <c r="FF77" s="6"/>
      <c r="FG77" s="6"/>
      <c r="FH77" s="6"/>
      <c r="FI77" s="6"/>
      <c r="FJ77" s="6"/>
      <c r="FK77" s="6"/>
      <c r="FL77" s="6"/>
      <c r="FM77" s="6"/>
      <c r="FN77" s="6"/>
      <c r="FO77" s="6"/>
      <c r="FP77" s="6"/>
      <c r="FQ77" s="6"/>
      <c r="FR77" s="6"/>
      <c r="FS77" s="6"/>
      <c r="FT77" s="6"/>
      <c r="FU77" s="6"/>
      <c r="FV77" s="6"/>
      <c r="FW77" s="6"/>
      <c r="FX77" s="6"/>
      <c r="FY77" s="6"/>
      <c r="FZ77" s="6"/>
      <c r="GA77" s="6"/>
      <c r="GB77" s="6"/>
      <c r="GC77" s="6"/>
      <c r="GD77" s="6"/>
      <c r="GE77" s="6"/>
      <c r="GF77" s="6"/>
      <c r="GG77" s="6"/>
      <c r="GH77" s="6"/>
      <c r="GI77" s="6"/>
      <c r="GJ77" s="6"/>
      <c r="GK77" s="6"/>
      <c r="GL77" s="6"/>
      <c r="GM77" s="6"/>
      <c r="GN77" s="6"/>
      <c r="GO77" s="6"/>
      <c r="GP77" s="6"/>
      <c r="GQ77" s="6"/>
      <c r="GR77" s="6"/>
      <c r="GS77" s="6"/>
      <c r="GT77" s="6"/>
      <c r="GU77" s="6"/>
      <c r="GV77" s="6"/>
      <c r="GW77" s="6"/>
      <c r="GX77" s="6"/>
      <c r="GY77" s="6"/>
      <c r="GZ77" s="6"/>
      <c r="HA77" s="6"/>
      <c r="HB77" s="6"/>
      <c r="HC77" s="6"/>
      <c r="HD77" s="6"/>
      <c r="HE77" s="6"/>
      <c r="HF77" s="6"/>
      <c r="HG77" s="6"/>
      <c r="HH77" s="6"/>
      <c r="HI77" s="6"/>
      <c r="HJ77" s="6"/>
      <c r="HK77" s="6"/>
    </row>
    <row r="78" spans="2:219" ht="60.75" customHeight="1" x14ac:dyDescent="0.25">
      <c r="B78" s="183"/>
      <c r="C78" s="184"/>
      <c r="D78" s="184"/>
      <c r="E78" s="184"/>
      <c r="F78" s="184"/>
      <c r="G78" s="118"/>
      <c r="H78" s="140"/>
      <c r="I78" s="100" t="s">
        <v>268</v>
      </c>
      <c r="J78" s="156" t="s">
        <v>137</v>
      </c>
      <c r="K78" s="156"/>
      <c r="L78" s="15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c r="DY78" s="6"/>
      <c r="DZ78" s="6"/>
      <c r="EA78" s="6"/>
      <c r="EB78" s="6"/>
      <c r="EC78" s="6"/>
      <c r="ED78" s="6"/>
      <c r="EE78" s="6"/>
      <c r="EF78" s="6"/>
      <c r="EG78" s="6"/>
      <c r="EH78" s="6"/>
      <c r="EI78" s="6"/>
      <c r="EJ78" s="6"/>
      <c r="EK78" s="6"/>
      <c r="EL78" s="6"/>
      <c r="EM78" s="6"/>
      <c r="EN78" s="6"/>
      <c r="EO78" s="6"/>
      <c r="EP78" s="6"/>
      <c r="EQ78" s="6"/>
      <c r="ER78" s="6"/>
      <c r="ES78" s="6"/>
      <c r="ET78" s="6"/>
      <c r="EU78" s="6"/>
      <c r="EV78" s="6"/>
      <c r="EW78" s="6"/>
      <c r="EX78" s="6"/>
      <c r="EY78" s="6"/>
      <c r="EZ78" s="6"/>
      <c r="FA78" s="6"/>
      <c r="FB78" s="6"/>
      <c r="FC78" s="6"/>
      <c r="FD78" s="6"/>
      <c r="FE78" s="6"/>
      <c r="FF78" s="6"/>
      <c r="FG78" s="6"/>
      <c r="FH78" s="6"/>
      <c r="FI78" s="6"/>
      <c r="FJ78" s="6"/>
      <c r="FK78" s="6"/>
      <c r="FL78" s="6"/>
      <c r="FM78" s="6"/>
      <c r="FN78" s="6"/>
      <c r="FO78" s="6"/>
      <c r="FP78" s="6"/>
      <c r="FQ78" s="6"/>
      <c r="FR78" s="6"/>
      <c r="FS78" s="6"/>
      <c r="FT78" s="6"/>
      <c r="FU78" s="6"/>
      <c r="FV78" s="6"/>
      <c r="FW78" s="6"/>
      <c r="FX78" s="6"/>
      <c r="FY78" s="6"/>
      <c r="FZ78" s="6"/>
      <c r="GA78" s="6"/>
      <c r="GB78" s="6"/>
      <c r="GC78" s="6"/>
      <c r="GD78" s="6"/>
      <c r="GE78" s="6"/>
      <c r="GF78" s="6"/>
      <c r="GG78" s="6"/>
      <c r="GH78" s="6"/>
      <c r="GI78" s="6"/>
      <c r="GJ78" s="6"/>
      <c r="GK78" s="6"/>
      <c r="GL78" s="6"/>
      <c r="GM78" s="6"/>
      <c r="GN78" s="6"/>
      <c r="GO78" s="6"/>
      <c r="GP78" s="6"/>
      <c r="GQ78" s="6"/>
      <c r="GR78" s="6"/>
      <c r="GS78" s="6"/>
      <c r="GT78" s="6"/>
      <c r="GU78" s="6"/>
      <c r="GV78" s="6"/>
      <c r="GW78" s="6"/>
      <c r="GX78" s="6"/>
      <c r="GY78" s="6"/>
      <c r="GZ78" s="6"/>
      <c r="HA78" s="6"/>
      <c r="HB78" s="6"/>
      <c r="HC78" s="6"/>
      <c r="HD78" s="6"/>
      <c r="HE78" s="6"/>
      <c r="HF78" s="6"/>
      <c r="HG78" s="6"/>
      <c r="HH78" s="6"/>
      <c r="HI78" s="6"/>
      <c r="HJ78" s="6"/>
      <c r="HK78" s="6"/>
    </row>
    <row r="79" spans="2:219" ht="57" customHeight="1" x14ac:dyDescent="0.25">
      <c r="B79" s="183"/>
      <c r="C79" s="184"/>
      <c r="D79" s="184"/>
      <c r="E79" s="184"/>
      <c r="F79" s="184"/>
      <c r="G79" s="96"/>
      <c r="H79" s="141"/>
      <c r="I79" s="99" t="s">
        <v>270</v>
      </c>
      <c r="J79" s="175" t="s">
        <v>163</v>
      </c>
      <c r="K79" s="175"/>
      <c r="L79" s="175"/>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c r="DY79" s="6"/>
      <c r="DZ79" s="6"/>
      <c r="EA79" s="6"/>
      <c r="EB79" s="6"/>
      <c r="EC79" s="6"/>
      <c r="ED79" s="6"/>
      <c r="EE79" s="6"/>
      <c r="EF79" s="6"/>
      <c r="EG79" s="6"/>
      <c r="EH79" s="6"/>
      <c r="EI79" s="6"/>
      <c r="EJ79" s="6"/>
      <c r="EK79" s="6"/>
      <c r="EL79" s="6"/>
      <c r="EM79" s="6"/>
      <c r="EN79" s="6"/>
      <c r="EO79" s="6"/>
      <c r="EP79" s="6"/>
      <c r="EQ79" s="6"/>
      <c r="ER79" s="6"/>
      <c r="ES79" s="6"/>
      <c r="ET79" s="6"/>
      <c r="EU79" s="6"/>
      <c r="EV79" s="6"/>
      <c r="EW79" s="6"/>
      <c r="EX79" s="6"/>
      <c r="EY79" s="6"/>
      <c r="EZ79" s="6"/>
      <c r="FA79" s="6"/>
      <c r="FB79" s="6"/>
      <c r="FC79" s="6"/>
      <c r="FD79" s="6"/>
      <c r="FE79" s="6"/>
      <c r="FF79" s="6"/>
      <c r="FG79" s="6"/>
      <c r="FH79" s="6"/>
      <c r="FI79" s="6"/>
      <c r="FJ79" s="6"/>
      <c r="FK79" s="6"/>
      <c r="FL79" s="6"/>
      <c r="FM79" s="6"/>
      <c r="FN79" s="6"/>
      <c r="FO79" s="6"/>
      <c r="FP79" s="6"/>
      <c r="FQ79" s="6"/>
      <c r="FR79" s="6"/>
      <c r="FS79" s="6"/>
      <c r="FT79" s="6"/>
      <c r="FU79" s="6"/>
      <c r="FV79" s="6"/>
      <c r="FW79" s="6"/>
      <c r="FX79" s="6"/>
      <c r="FY79" s="6"/>
      <c r="FZ79" s="6"/>
      <c r="GA79" s="6"/>
      <c r="GB79" s="6"/>
      <c r="GC79" s="6"/>
      <c r="GD79" s="6"/>
      <c r="GE79" s="6"/>
      <c r="GF79" s="6"/>
      <c r="GG79" s="6"/>
      <c r="GH79" s="6"/>
      <c r="GI79" s="6"/>
      <c r="GJ79" s="6"/>
      <c r="GK79" s="6"/>
      <c r="GL79" s="6"/>
      <c r="GM79" s="6"/>
      <c r="GN79" s="6"/>
      <c r="GO79" s="6"/>
      <c r="GP79" s="6"/>
      <c r="GQ79" s="6"/>
      <c r="GR79" s="6"/>
      <c r="GS79" s="6"/>
      <c r="GT79" s="6"/>
      <c r="GU79" s="6"/>
      <c r="GV79" s="6"/>
      <c r="GW79" s="6"/>
      <c r="GX79" s="6"/>
      <c r="GY79" s="6"/>
      <c r="GZ79" s="6"/>
      <c r="HA79" s="6"/>
      <c r="HB79" s="6"/>
      <c r="HC79" s="6"/>
      <c r="HD79" s="6"/>
      <c r="HE79" s="6"/>
      <c r="HF79" s="6"/>
      <c r="HG79" s="6"/>
      <c r="HH79" s="6"/>
      <c r="HI79" s="6"/>
      <c r="HJ79" s="6"/>
      <c r="HK79" s="6"/>
    </row>
    <row r="80" spans="2:219" ht="48.75" customHeight="1" x14ac:dyDescent="0.25">
      <c r="B80" s="183"/>
      <c r="C80" s="184"/>
      <c r="D80" s="184"/>
      <c r="E80" s="184"/>
      <c r="F80" s="184"/>
      <c r="G80" s="98"/>
      <c r="H80" s="138"/>
      <c r="I80" s="106" t="s">
        <v>271</v>
      </c>
      <c r="J80" s="156" t="s">
        <v>158</v>
      </c>
      <c r="K80" s="156"/>
      <c r="L80" s="156"/>
    </row>
    <row r="81" spans="2:12" ht="59.25" customHeight="1" x14ac:dyDescent="0.25">
      <c r="B81" s="183"/>
      <c r="C81" s="184"/>
      <c r="D81" s="184"/>
      <c r="E81" s="184"/>
      <c r="F81" s="184"/>
      <c r="G81" s="98"/>
      <c r="H81" s="138"/>
      <c r="I81" s="106" t="s">
        <v>272</v>
      </c>
      <c r="J81" s="156" t="s">
        <v>159</v>
      </c>
      <c r="K81" s="156"/>
      <c r="L81" s="156"/>
    </row>
    <row r="82" spans="2:12" ht="72.75" customHeight="1" x14ac:dyDescent="0.25">
      <c r="B82" s="183"/>
      <c r="C82" s="184"/>
      <c r="D82" s="184"/>
      <c r="E82" s="184"/>
      <c r="F82" s="184"/>
      <c r="G82" s="98"/>
      <c r="H82" s="138"/>
      <c r="I82" s="106" t="s">
        <v>273</v>
      </c>
      <c r="J82" s="156" t="s">
        <v>160</v>
      </c>
      <c r="K82" s="156"/>
      <c r="L82" s="156"/>
    </row>
    <row r="83" spans="2:12" ht="60.75" customHeight="1" x14ac:dyDescent="0.25">
      <c r="B83" s="183"/>
      <c r="C83" s="184"/>
      <c r="D83" s="184"/>
      <c r="E83" s="184"/>
      <c r="F83" s="184"/>
      <c r="G83" s="98"/>
      <c r="H83" s="138"/>
      <c r="I83" s="106" t="s">
        <v>274</v>
      </c>
      <c r="J83" s="156" t="s">
        <v>161</v>
      </c>
      <c r="K83" s="156"/>
      <c r="L83" s="156"/>
    </row>
    <row r="84" spans="2:12" ht="70.5" customHeight="1" x14ac:dyDescent="0.25">
      <c r="B84" s="183"/>
      <c r="C84" s="157" t="s">
        <v>372</v>
      </c>
      <c r="D84" s="158"/>
      <c r="E84" s="158"/>
      <c r="F84" s="159"/>
      <c r="G84" s="98" t="s">
        <v>226</v>
      </c>
      <c r="H84" s="138" t="s">
        <v>225</v>
      </c>
      <c r="I84" s="107" t="s">
        <v>275</v>
      </c>
      <c r="J84" s="156" t="s">
        <v>174</v>
      </c>
      <c r="K84" s="156"/>
      <c r="L84" s="156"/>
    </row>
    <row r="85" spans="2:12" ht="70.5" customHeight="1" x14ac:dyDescent="0.25">
      <c r="B85" s="183"/>
      <c r="C85" s="160"/>
      <c r="D85" s="161"/>
      <c r="E85" s="161"/>
      <c r="F85" s="162"/>
      <c r="G85" s="98" t="s">
        <v>227</v>
      </c>
      <c r="H85" s="138" t="s">
        <v>179</v>
      </c>
      <c r="I85" s="107" t="s">
        <v>276</v>
      </c>
      <c r="J85" s="156" t="s">
        <v>134</v>
      </c>
      <c r="K85" s="156"/>
      <c r="L85" s="156"/>
    </row>
    <row r="86" spans="2:12" ht="70.5" customHeight="1" x14ac:dyDescent="0.25">
      <c r="B86" s="183"/>
      <c r="C86" s="160"/>
      <c r="D86" s="161"/>
      <c r="E86" s="161"/>
      <c r="F86" s="162"/>
      <c r="G86" s="98" t="s">
        <v>230</v>
      </c>
      <c r="H86" s="138" t="s">
        <v>180</v>
      </c>
      <c r="I86" s="107" t="s">
        <v>277</v>
      </c>
      <c r="J86" s="156" t="s">
        <v>135</v>
      </c>
      <c r="K86" s="156"/>
      <c r="L86" s="156"/>
    </row>
    <row r="87" spans="2:12" ht="40.5" customHeight="1" x14ac:dyDescent="0.25">
      <c r="B87" s="183"/>
      <c r="C87" s="160"/>
      <c r="D87" s="161"/>
      <c r="E87" s="161"/>
      <c r="F87" s="162"/>
      <c r="G87" s="98"/>
      <c r="H87" s="138"/>
      <c r="I87" s="107" t="s">
        <v>278</v>
      </c>
      <c r="J87" s="156" t="s">
        <v>140</v>
      </c>
      <c r="K87" s="156"/>
      <c r="L87" s="156"/>
    </row>
    <row r="88" spans="2:12" ht="40.5" customHeight="1" x14ac:dyDescent="0.25">
      <c r="B88" s="183"/>
      <c r="C88" s="160"/>
      <c r="D88" s="161"/>
      <c r="E88" s="161"/>
      <c r="F88" s="162"/>
      <c r="G88" s="98"/>
      <c r="H88" s="138"/>
      <c r="I88" s="107" t="s">
        <v>279</v>
      </c>
      <c r="J88" s="172" t="s">
        <v>175</v>
      </c>
      <c r="K88" s="173"/>
      <c r="L88" s="174"/>
    </row>
    <row r="89" spans="2:12" ht="40.5" customHeight="1" x14ac:dyDescent="0.25">
      <c r="B89" s="183"/>
      <c r="C89" s="160"/>
      <c r="D89" s="161"/>
      <c r="E89" s="161"/>
      <c r="F89" s="162"/>
      <c r="G89" s="98"/>
      <c r="H89" s="138"/>
      <c r="I89" s="107" t="s">
        <v>280</v>
      </c>
      <c r="J89" s="172" t="s">
        <v>130</v>
      </c>
      <c r="K89" s="173"/>
      <c r="L89" s="174"/>
    </row>
    <row r="90" spans="2:12" ht="40.5" customHeight="1" x14ac:dyDescent="0.25">
      <c r="B90" s="183"/>
      <c r="C90" s="160"/>
      <c r="D90" s="161"/>
      <c r="E90" s="161"/>
      <c r="F90" s="162"/>
      <c r="G90" s="98"/>
      <c r="H90" s="138"/>
      <c r="I90" s="107" t="s">
        <v>281</v>
      </c>
      <c r="J90" s="156" t="s">
        <v>176</v>
      </c>
      <c r="K90" s="156"/>
      <c r="L90" s="156"/>
    </row>
    <row r="91" spans="2:12" ht="40.5" customHeight="1" x14ac:dyDescent="0.25">
      <c r="B91" s="183"/>
      <c r="C91" s="163"/>
      <c r="D91" s="164"/>
      <c r="E91" s="164"/>
      <c r="F91" s="165"/>
      <c r="G91" s="98"/>
      <c r="H91" s="138"/>
      <c r="I91" s="107" t="s">
        <v>282</v>
      </c>
      <c r="J91" s="172" t="s">
        <v>177</v>
      </c>
      <c r="K91" s="173"/>
      <c r="L91" s="174"/>
    </row>
    <row r="92" spans="2:12" ht="43.5" customHeight="1" x14ac:dyDescent="0.25">
      <c r="B92" s="183"/>
      <c r="C92" s="170" t="s">
        <v>367</v>
      </c>
      <c r="D92" s="170"/>
      <c r="E92" s="170"/>
      <c r="F92" s="170"/>
      <c r="G92" s="98" t="s">
        <v>229</v>
      </c>
      <c r="H92" s="138" t="s">
        <v>228</v>
      </c>
      <c r="I92" s="107" t="s">
        <v>283</v>
      </c>
      <c r="J92" s="167" t="s">
        <v>186</v>
      </c>
      <c r="K92" s="168"/>
      <c r="L92" s="169"/>
    </row>
    <row r="93" spans="2:12" ht="48.75" customHeight="1" x14ac:dyDescent="0.25">
      <c r="B93" s="183"/>
      <c r="C93" s="170"/>
      <c r="D93" s="170"/>
      <c r="E93" s="170"/>
      <c r="F93" s="170"/>
      <c r="G93" s="98"/>
      <c r="H93" s="138"/>
      <c r="I93" s="107" t="s">
        <v>284</v>
      </c>
      <c r="J93" s="167" t="s">
        <v>187</v>
      </c>
      <c r="K93" s="168"/>
      <c r="L93" s="169"/>
    </row>
    <row r="94" spans="2:12" ht="38.25" customHeight="1" x14ac:dyDescent="0.25">
      <c r="B94" s="183"/>
      <c r="C94" s="170"/>
      <c r="D94" s="170"/>
      <c r="E94" s="170"/>
      <c r="F94" s="170"/>
      <c r="G94" s="120"/>
      <c r="H94" s="142"/>
      <c r="I94" s="106" t="s">
        <v>259</v>
      </c>
      <c r="J94" s="156" t="s">
        <v>178</v>
      </c>
      <c r="K94" s="156"/>
      <c r="L94" s="156"/>
    </row>
    <row r="95" spans="2:12" ht="44.25" customHeight="1" x14ac:dyDescent="0.25">
      <c r="B95" s="183"/>
      <c r="C95" s="170"/>
      <c r="D95" s="170"/>
      <c r="E95" s="170"/>
      <c r="F95" s="170"/>
      <c r="G95" s="98"/>
      <c r="H95" s="138"/>
      <c r="I95" s="106" t="s">
        <v>287</v>
      </c>
      <c r="J95" s="156" t="s">
        <v>146</v>
      </c>
      <c r="K95" s="156"/>
      <c r="L95" s="156"/>
    </row>
    <row r="96" spans="2:12" ht="45" customHeight="1" x14ac:dyDescent="0.25">
      <c r="B96" s="183"/>
      <c r="C96" s="170"/>
      <c r="D96" s="170"/>
      <c r="E96" s="170"/>
      <c r="F96" s="170"/>
      <c r="G96" s="119"/>
      <c r="H96" s="143"/>
      <c r="I96" s="106" t="s">
        <v>288</v>
      </c>
      <c r="J96" s="170" t="s">
        <v>145</v>
      </c>
      <c r="K96" s="170"/>
      <c r="L96" s="170"/>
    </row>
    <row r="97" spans="2:219" ht="45" customHeight="1" x14ac:dyDescent="0.25">
      <c r="B97" s="200" t="s">
        <v>223</v>
      </c>
      <c r="C97" s="170" t="s">
        <v>368</v>
      </c>
      <c r="D97" s="170"/>
      <c r="E97" s="170"/>
      <c r="F97" s="170"/>
      <c r="G97" s="98" t="s">
        <v>231</v>
      </c>
      <c r="H97" s="138" t="s">
        <v>141</v>
      </c>
      <c r="I97" s="107" t="s">
        <v>289</v>
      </c>
      <c r="J97" s="156" t="s">
        <v>147</v>
      </c>
      <c r="K97" s="156"/>
      <c r="L97" s="156"/>
    </row>
    <row r="98" spans="2:219" ht="45" customHeight="1" x14ac:dyDescent="0.25">
      <c r="B98" s="200"/>
      <c r="C98" s="170"/>
      <c r="D98" s="170"/>
      <c r="E98" s="170"/>
      <c r="F98" s="170"/>
      <c r="G98" s="98" t="s">
        <v>233</v>
      </c>
      <c r="H98" s="138" t="s">
        <v>232</v>
      </c>
      <c r="I98" s="107" t="s">
        <v>290</v>
      </c>
      <c r="J98" s="156" t="s">
        <v>173</v>
      </c>
      <c r="K98" s="156"/>
      <c r="L98" s="156"/>
    </row>
    <row r="99" spans="2:219" ht="52.5" customHeight="1" x14ac:dyDescent="0.25">
      <c r="B99" s="200"/>
      <c r="C99" s="170"/>
      <c r="D99" s="170"/>
      <c r="E99" s="170"/>
      <c r="F99" s="170"/>
      <c r="G99" s="120"/>
      <c r="H99" s="142"/>
      <c r="I99" s="116" t="s">
        <v>260</v>
      </c>
      <c r="J99" s="171" t="s">
        <v>150</v>
      </c>
      <c r="K99" s="171"/>
      <c r="L99" s="171"/>
    </row>
    <row r="100" spans="2:219" ht="48" customHeight="1" x14ac:dyDescent="0.25">
      <c r="B100" s="200"/>
      <c r="C100" s="170"/>
      <c r="D100" s="170"/>
      <c r="E100" s="170"/>
      <c r="F100" s="170"/>
      <c r="G100" s="98"/>
      <c r="H100" s="138"/>
      <c r="I100" s="116" t="s">
        <v>261</v>
      </c>
      <c r="J100" s="156" t="s">
        <v>151</v>
      </c>
      <c r="K100" s="156"/>
      <c r="L100" s="156"/>
    </row>
    <row r="101" spans="2:219" s="8" customFormat="1" ht="61.5" customHeight="1" x14ac:dyDescent="0.25">
      <c r="B101" s="200"/>
      <c r="C101" s="170" t="s">
        <v>369</v>
      </c>
      <c r="D101" s="170"/>
      <c r="E101" s="170"/>
      <c r="F101" s="170"/>
      <c r="G101" s="121" t="s">
        <v>234</v>
      </c>
      <c r="H101" s="144" t="s">
        <v>143</v>
      </c>
      <c r="I101" s="108" t="s">
        <v>285</v>
      </c>
      <c r="J101" s="156" t="s">
        <v>188</v>
      </c>
      <c r="K101" s="156"/>
      <c r="L101" s="156"/>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row>
    <row r="102" spans="2:219" s="8" customFormat="1" ht="41.25" customHeight="1" x14ac:dyDescent="0.25">
      <c r="B102" s="200"/>
      <c r="C102" s="170"/>
      <c r="D102" s="170"/>
      <c r="E102" s="170"/>
      <c r="F102" s="170"/>
      <c r="G102" s="121" t="s">
        <v>236</v>
      </c>
      <c r="H102" s="144" t="s">
        <v>235</v>
      </c>
      <c r="I102" s="116" t="s">
        <v>286</v>
      </c>
      <c r="J102" s="156" t="s">
        <v>148</v>
      </c>
      <c r="K102" s="156"/>
      <c r="L102" s="156"/>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row>
    <row r="103" spans="2:219" s="8" customFormat="1" ht="57.75" customHeight="1" x14ac:dyDescent="0.25">
      <c r="B103" s="200"/>
      <c r="C103" s="170"/>
      <c r="D103" s="170"/>
      <c r="E103" s="170"/>
      <c r="F103" s="170"/>
      <c r="G103" s="121" t="s">
        <v>237</v>
      </c>
      <c r="H103" s="144" t="s">
        <v>185</v>
      </c>
      <c r="I103" s="114"/>
      <c r="J103" s="156"/>
      <c r="K103" s="156"/>
      <c r="L103" s="156"/>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row>
    <row r="104" spans="2:219" s="8" customFormat="1" ht="57.75" customHeight="1" x14ac:dyDescent="0.25">
      <c r="B104" s="200"/>
      <c r="C104" s="170"/>
      <c r="D104" s="170"/>
      <c r="E104" s="170"/>
      <c r="F104" s="170"/>
      <c r="G104" s="121" t="s">
        <v>239</v>
      </c>
      <c r="H104" s="144" t="s">
        <v>238</v>
      </c>
      <c r="I104" s="114"/>
      <c r="J104" s="156"/>
      <c r="K104" s="156"/>
      <c r="L104" s="156"/>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row>
    <row r="105" spans="2:219" s="8" customFormat="1" ht="65.25" customHeight="1" x14ac:dyDescent="0.25">
      <c r="B105" s="200"/>
      <c r="C105" s="170"/>
      <c r="D105" s="170"/>
      <c r="E105" s="170"/>
      <c r="F105" s="170"/>
      <c r="G105" s="121"/>
      <c r="H105" s="144"/>
      <c r="I105" s="114"/>
      <c r="J105" s="156"/>
      <c r="K105" s="156"/>
      <c r="L105" s="156"/>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row>
    <row r="106" spans="2:219" s="8" customFormat="1" ht="65.25" customHeight="1" x14ac:dyDescent="0.25">
      <c r="B106" s="200" t="s">
        <v>224</v>
      </c>
      <c r="C106" s="191" t="s">
        <v>244</v>
      </c>
      <c r="D106" s="192"/>
      <c r="E106" s="192"/>
      <c r="F106" s="193"/>
      <c r="G106" s="121" t="s">
        <v>241</v>
      </c>
      <c r="H106" s="144" t="s">
        <v>240</v>
      </c>
      <c r="I106" s="103" t="s">
        <v>291</v>
      </c>
      <c r="J106" s="156" t="s">
        <v>181</v>
      </c>
      <c r="K106" s="156"/>
      <c r="L106" s="156"/>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row>
    <row r="107" spans="2:219" s="8" customFormat="1" ht="65.25" customHeight="1" x14ac:dyDescent="0.25">
      <c r="B107" s="200"/>
      <c r="C107" s="194"/>
      <c r="D107" s="195"/>
      <c r="E107" s="195"/>
      <c r="F107" s="196"/>
      <c r="G107" s="121" t="s">
        <v>243</v>
      </c>
      <c r="H107" s="144" t="s">
        <v>242</v>
      </c>
      <c r="I107" s="103" t="s">
        <v>292</v>
      </c>
      <c r="J107" s="156" t="s">
        <v>182</v>
      </c>
      <c r="K107" s="156"/>
      <c r="L107" s="156"/>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row>
    <row r="108" spans="2:219" s="8" customFormat="1" ht="65.25" customHeight="1" x14ac:dyDescent="0.25">
      <c r="B108" s="200"/>
      <c r="C108" s="194"/>
      <c r="D108" s="195"/>
      <c r="E108" s="195"/>
      <c r="F108" s="196"/>
      <c r="G108" s="98"/>
      <c r="H108" s="144"/>
      <c r="I108" s="103" t="s">
        <v>293</v>
      </c>
      <c r="J108" s="156" t="s">
        <v>183</v>
      </c>
      <c r="K108" s="156"/>
      <c r="L108" s="156"/>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row>
    <row r="109" spans="2:219" s="8" customFormat="1" ht="65.25" customHeight="1" x14ac:dyDescent="0.25">
      <c r="B109" s="200"/>
      <c r="C109" s="197"/>
      <c r="D109" s="198"/>
      <c r="E109" s="198"/>
      <c r="F109" s="199"/>
      <c r="G109" s="98"/>
      <c r="H109" s="144"/>
      <c r="I109" s="103" t="s">
        <v>294</v>
      </c>
      <c r="J109" s="156" t="s">
        <v>184</v>
      </c>
      <c r="K109" s="156"/>
      <c r="L109" s="156"/>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row>
    <row r="110" spans="2:219" s="8" customFormat="1" ht="58.5" customHeight="1" x14ac:dyDescent="0.25">
      <c r="B110" s="200"/>
      <c r="C110" s="157" t="s">
        <v>370</v>
      </c>
      <c r="D110" s="158"/>
      <c r="E110" s="158"/>
      <c r="F110" s="159"/>
      <c r="G110" s="102" t="s">
        <v>245</v>
      </c>
      <c r="H110" s="138" t="s">
        <v>364</v>
      </c>
      <c r="I110" s="116" t="s">
        <v>262</v>
      </c>
      <c r="J110" s="156" t="s">
        <v>142</v>
      </c>
      <c r="K110" s="156"/>
      <c r="L110" s="156"/>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row>
    <row r="111" spans="2:219" s="8" customFormat="1" ht="60" customHeight="1" x14ac:dyDescent="0.25">
      <c r="B111" s="200"/>
      <c r="C111" s="160"/>
      <c r="D111" s="161"/>
      <c r="E111" s="161"/>
      <c r="F111" s="162"/>
      <c r="G111" s="102" t="s">
        <v>246</v>
      </c>
      <c r="H111" s="138" t="s">
        <v>251</v>
      </c>
      <c r="I111" s="114" t="s">
        <v>295</v>
      </c>
      <c r="J111" s="156" t="s">
        <v>189</v>
      </c>
      <c r="K111" s="156"/>
      <c r="L111" s="156"/>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row>
    <row r="112" spans="2:219" s="8" customFormat="1" ht="54.75" customHeight="1" x14ac:dyDescent="0.25">
      <c r="B112" s="200"/>
      <c r="C112" s="160"/>
      <c r="D112" s="161"/>
      <c r="E112" s="161"/>
      <c r="F112" s="162"/>
      <c r="G112" s="102" t="s">
        <v>247</v>
      </c>
      <c r="H112" s="138" t="s">
        <v>149</v>
      </c>
      <c r="I112" s="108" t="s">
        <v>296</v>
      </c>
      <c r="J112" s="156" t="s">
        <v>190</v>
      </c>
      <c r="K112" s="156"/>
      <c r="L112" s="156"/>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row>
    <row r="113" spans="2:219" s="8" customFormat="1" ht="67.5" customHeight="1" x14ac:dyDescent="0.25">
      <c r="B113" s="200"/>
      <c r="C113" s="160"/>
      <c r="D113" s="161"/>
      <c r="E113" s="161"/>
      <c r="F113" s="162"/>
      <c r="G113" s="101" t="s">
        <v>248</v>
      </c>
      <c r="H113" s="138" t="s">
        <v>365</v>
      </c>
      <c r="I113" s="108" t="s">
        <v>297</v>
      </c>
      <c r="J113" s="156" t="s">
        <v>191</v>
      </c>
      <c r="K113" s="156"/>
      <c r="L113" s="156"/>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row>
    <row r="114" spans="2:219" s="8" customFormat="1" ht="54.75" customHeight="1" x14ac:dyDescent="0.25">
      <c r="B114" s="200"/>
      <c r="C114" s="163"/>
      <c r="D114" s="164"/>
      <c r="E114" s="164"/>
      <c r="F114" s="165"/>
      <c r="G114" s="122"/>
      <c r="H114" s="145"/>
      <c r="I114" s="116" t="s">
        <v>298</v>
      </c>
      <c r="J114" s="156" t="s">
        <v>192</v>
      </c>
      <c r="K114" s="156"/>
      <c r="L114" s="156"/>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row>
    <row r="115" spans="2:219" s="8" customFormat="1" ht="99" customHeight="1" x14ac:dyDescent="0.25">
      <c r="B115" s="200"/>
      <c r="C115" s="170" t="s">
        <v>196</v>
      </c>
      <c r="D115" s="170"/>
      <c r="E115" s="170"/>
      <c r="F115" s="170"/>
      <c r="G115" s="101"/>
      <c r="H115" s="138" t="s">
        <v>193</v>
      </c>
      <c r="I115" s="103"/>
      <c r="J115" s="166"/>
      <c r="K115" s="166"/>
      <c r="L115" s="166"/>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row>
    <row r="116" spans="2:219" ht="9.75" customHeight="1" thickBot="1" x14ac:dyDescent="0.3">
      <c r="B116" s="393"/>
      <c r="C116" s="394"/>
      <c r="D116" s="394"/>
      <c r="E116" s="394"/>
      <c r="F116" s="394"/>
      <c r="G116" s="394"/>
      <c r="H116" s="394"/>
      <c r="I116" s="394"/>
      <c r="J116" s="394"/>
      <c r="K116" s="394"/>
      <c r="L116" s="395"/>
    </row>
    <row r="117" spans="2:219" s="10" customFormat="1" ht="15.75" thickBot="1" x14ac:dyDescent="0.3">
      <c r="B117" s="396" t="s">
        <v>34</v>
      </c>
      <c r="C117" s="397"/>
      <c r="D117" s="397"/>
      <c r="E117" s="397"/>
      <c r="F117" s="397"/>
      <c r="G117" s="397"/>
      <c r="H117" s="397"/>
      <c r="I117" s="397"/>
      <c r="J117" s="397"/>
      <c r="K117" s="397"/>
      <c r="L117" s="398"/>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row>
    <row r="118" spans="2:219" s="10" customFormat="1" ht="27" customHeight="1" x14ac:dyDescent="0.25">
      <c r="B118" s="28" t="s">
        <v>35</v>
      </c>
      <c r="C118" s="399">
        <v>13</v>
      </c>
      <c r="D118" s="400"/>
      <c r="E118" s="400"/>
      <c r="F118" s="400"/>
      <c r="G118" s="401"/>
      <c r="H118" s="402" t="s">
        <v>36</v>
      </c>
      <c r="I118" s="403"/>
      <c r="J118" s="404">
        <v>30</v>
      </c>
      <c r="K118" s="405"/>
      <c r="L118" s="406"/>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row>
    <row r="119" spans="2:219" s="11" customFormat="1" ht="15.75" thickBot="1" x14ac:dyDescent="0.3">
      <c r="B119" s="333" t="s">
        <v>37</v>
      </c>
      <c r="C119" s="334"/>
      <c r="D119" s="334"/>
      <c r="E119" s="334"/>
      <c r="F119" s="334"/>
      <c r="G119" s="334"/>
      <c r="H119" s="334"/>
      <c r="I119" s="334"/>
      <c r="J119" s="334"/>
      <c r="K119" s="334"/>
      <c r="L119" s="335"/>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row>
    <row r="120" spans="2:219" s="11" customFormat="1" ht="12" customHeight="1" thickBot="1" x14ac:dyDescent="0.3">
      <c r="B120" s="393"/>
      <c r="C120" s="394"/>
      <c r="D120" s="394"/>
      <c r="E120" s="394"/>
      <c r="F120" s="394"/>
      <c r="G120" s="394"/>
      <c r="H120" s="394"/>
      <c r="I120" s="394"/>
      <c r="J120" s="394"/>
      <c r="K120" s="394"/>
      <c r="L120" s="395"/>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c r="DF120" s="8"/>
      <c r="DG120" s="8"/>
      <c r="DH120" s="8"/>
      <c r="DI120" s="8"/>
      <c r="DJ120" s="8"/>
      <c r="DK120" s="8"/>
      <c r="DL120" s="8"/>
      <c r="DM120" s="8"/>
      <c r="DN120" s="8"/>
      <c r="DO120" s="8"/>
      <c r="DP120" s="8"/>
      <c r="DQ120" s="8"/>
      <c r="DR120" s="8"/>
      <c r="DS120" s="8"/>
      <c r="DT120" s="8"/>
      <c r="DU120" s="8"/>
      <c r="DV120" s="8"/>
      <c r="DW120" s="8"/>
      <c r="DX120" s="8"/>
      <c r="DY120" s="8"/>
      <c r="DZ120" s="8"/>
      <c r="EA120" s="8"/>
      <c r="EB120" s="8"/>
      <c r="EC120" s="8"/>
      <c r="ED120" s="8"/>
      <c r="EE120" s="8"/>
      <c r="EF120" s="8"/>
      <c r="EG120" s="8"/>
      <c r="EH120" s="8"/>
      <c r="EI120" s="8"/>
      <c r="EJ120" s="8"/>
      <c r="EK120" s="8"/>
      <c r="EL120" s="8"/>
      <c r="EM120" s="8"/>
      <c r="EN120" s="8"/>
      <c r="EO120" s="8"/>
      <c r="EP120" s="8"/>
      <c r="EQ120" s="8"/>
      <c r="ER120" s="8"/>
      <c r="ES120" s="8"/>
      <c r="ET120" s="8"/>
      <c r="EU120" s="8"/>
      <c r="EV120" s="8"/>
      <c r="EW120" s="8"/>
      <c r="EX120" s="8"/>
      <c r="EY120" s="8"/>
      <c r="EZ120" s="8"/>
      <c r="FA120" s="8"/>
      <c r="FB120" s="8"/>
      <c r="FC120" s="8"/>
      <c r="FD120" s="8"/>
      <c r="FE120" s="8"/>
      <c r="FF120" s="8"/>
      <c r="FG120" s="8"/>
      <c r="FH120" s="8"/>
      <c r="FI120" s="8"/>
      <c r="FJ120" s="8"/>
      <c r="FK120" s="8"/>
      <c r="FL120" s="8"/>
      <c r="FM120" s="8"/>
      <c r="FN120" s="8"/>
      <c r="FO120" s="8"/>
      <c r="FP120" s="8"/>
      <c r="FQ120" s="8"/>
      <c r="FR120" s="8"/>
      <c r="FS120" s="8"/>
      <c r="FT120" s="8"/>
      <c r="FU120" s="8"/>
      <c r="FV120" s="8"/>
      <c r="FW120" s="8"/>
      <c r="FX120" s="8"/>
      <c r="FY120" s="8"/>
      <c r="FZ120" s="8"/>
      <c r="GA120" s="8"/>
      <c r="GB120" s="8"/>
      <c r="GC120" s="8"/>
      <c r="GD120" s="8"/>
      <c r="GE120" s="8"/>
      <c r="GF120" s="8"/>
      <c r="GG120" s="8"/>
      <c r="GH120" s="8"/>
      <c r="GI120" s="8"/>
      <c r="GJ120" s="8"/>
      <c r="GK120" s="8"/>
      <c r="GL120" s="8"/>
      <c r="GM120" s="8"/>
      <c r="GN120" s="8"/>
      <c r="GO120" s="8"/>
      <c r="GP120" s="8"/>
      <c r="GQ120" s="8"/>
      <c r="GR120" s="8"/>
      <c r="GS120" s="8"/>
      <c r="GT120" s="8"/>
      <c r="GU120" s="8"/>
      <c r="GV120" s="8"/>
      <c r="GW120" s="8"/>
      <c r="GX120" s="8"/>
      <c r="GY120" s="8"/>
      <c r="GZ120" s="8"/>
      <c r="HA120" s="8"/>
      <c r="HB120" s="8"/>
      <c r="HC120" s="8"/>
      <c r="HD120" s="8"/>
      <c r="HE120" s="8"/>
      <c r="HF120" s="8"/>
      <c r="HG120" s="8"/>
      <c r="HH120" s="8"/>
      <c r="HI120" s="8"/>
      <c r="HJ120" s="8"/>
      <c r="HK120" s="8"/>
    </row>
    <row r="121" spans="2:219" s="11" customFormat="1" x14ac:dyDescent="0.25">
      <c r="B121" s="428" t="s">
        <v>90</v>
      </c>
      <c r="C121" s="429"/>
      <c r="D121" s="429"/>
      <c r="E121" s="429"/>
      <c r="F121" s="429"/>
      <c r="G121" s="429"/>
      <c r="H121" s="429"/>
      <c r="I121" s="429"/>
      <c r="J121" s="429"/>
      <c r="K121" s="429"/>
      <c r="L121" s="430"/>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row>
    <row r="122" spans="2:219" s="11" customFormat="1" ht="49.5" customHeight="1" thickBot="1" x14ac:dyDescent="0.3">
      <c r="B122" s="431" t="s">
        <v>38</v>
      </c>
      <c r="C122" s="433" t="s">
        <v>72</v>
      </c>
      <c r="D122" s="203" t="s">
        <v>392</v>
      </c>
      <c r="E122" s="201" t="s">
        <v>391</v>
      </c>
      <c r="F122" s="349" t="s">
        <v>97</v>
      </c>
      <c r="G122" s="435"/>
      <c r="H122" s="391" t="s">
        <v>98</v>
      </c>
      <c r="I122" s="392"/>
      <c r="J122" s="44" t="s">
        <v>39</v>
      </c>
      <c r="K122" s="45"/>
      <c r="L122" s="46" t="s">
        <v>104</v>
      </c>
    </row>
    <row r="123" spans="2:219" s="11" customFormat="1" ht="101.25" customHeight="1" thickBot="1" x14ac:dyDescent="0.3">
      <c r="B123" s="432"/>
      <c r="C123" s="434"/>
      <c r="D123" s="204"/>
      <c r="E123" s="202"/>
      <c r="F123" s="86" t="s">
        <v>89</v>
      </c>
      <c r="G123" s="87" t="s">
        <v>40</v>
      </c>
      <c r="H123" s="87" t="s">
        <v>85</v>
      </c>
      <c r="I123" s="88" t="s">
        <v>40</v>
      </c>
      <c r="J123" s="85" t="s">
        <v>41</v>
      </c>
      <c r="K123" s="87" t="s">
        <v>40</v>
      </c>
      <c r="L123" s="89" t="s">
        <v>105</v>
      </c>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c r="FN123" s="6"/>
      <c r="FO123" s="6"/>
      <c r="FP123" s="6"/>
      <c r="FQ123" s="6"/>
      <c r="FR123" s="6"/>
      <c r="FS123" s="6"/>
      <c r="FT123" s="6"/>
      <c r="FU123" s="6"/>
      <c r="FV123" s="6"/>
      <c r="FW123" s="6"/>
      <c r="FX123" s="6"/>
      <c r="FY123" s="6"/>
      <c r="FZ123" s="6"/>
      <c r="GA123" s="6"/>
      <c r="GB123" s="6"/>
      <c r="GC123" s="6"/>
      <c r="GD123" s="6"/>
      <c r="GE123" s="6"/>
      <c r="GF123" s="6"/>
      <c r="GG123" s="6"/>
      <c r="GH123" s="6"/>
      <c r="GI123" s="6"/>
      <c r="GJ123" s="6"/>
      <c r="GK123" s="6"/>
      <c r="GL123" s="6"/>
      <c r="GM123" s="6"/>
      <c r="GN123" s="6"/>
      <c r="GO123" s="6"/>
      <c r="GP123" s="6"/>
      <c r="GQ123" s="6"/>
      <c r="GR123" s="6"/>
      <c r="GS123" s="6"/>
      <c r="GT123" s="6"/>
      <c r="GU123" s="6"/>
      <c r="GV123" s="6"/>
      <c r="GW123" s="6"/>
      <c r="GX123" s="6"/>
      <c r="GY123" s="6"/>
      <c r="GZ123" s="6"/>
      <c r="HA123" s="6"/>
      <c r="HB123" s="6"/>
      <c r="HC123" s="6"/>
      <c r="HD123" s="6"/>
      <c r="HE123" s="6"/>
      <c r="HF123" s="6"/>
      <c r="HG123" s="6"/>
      <c r="HH123" s="6"/>
      <c r="HI123" s="6"/>
      <c r="HJ123" s="6"/>
      <c r="HK123" s="6"/>
    </row>
    <row r="124" spans="2:219" s="11" customFormat="1" ht="49.9" customHeight="1" x14ac:dyDescent="0.25">
      <c r="B124" s="110" t="s">
        <v>197</v>
      </c>
      <c r="C124" s="152">
        <v>48</v>
      </c>
      <c r="D124" s="155">
        <v>44669</v>
      </c>
      <c r="E124" s="155">
        <v>44676</v>
      </c>
      <c r="F124" s="27" t="s">
        <v>316</v>
      </c>
      <c r="G124" s="90">
        <v>30</v>
      </c>
      <c r="H124" s="90" t="s">
        <v>317</v>
      </c>
      <c r="I124" s="90" t="s">
        <v>318</v>
      </c>
      <c r="J124" s="90" t="s">
        <v>315</v>
      </c>
      <c r="K124" s="90">
        <v>1</v>
      </c>
      <c r="L124" s="423" t="s">
        <v>206</v>
      </c>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10"/>
      <c r="DL124" s="10"/>
      <c r="DM124" s="10"/>
      <c r="DN124" s="10"/>
      <c r="DO124" s="10"/>
      <c r="DP124" s="10"/>
      <c r="DQ124" s="10"/>
      <c r="DR124" s="10"/>
      <c r="DS124" s="10"/>
      <c r="DT124" s="10"/>
      <c r="DU124" s="10"/>
      <c r="DV124" s="10"/>
      <c r="DW124" s="10"/>
      <c r="DX124" s="10"/>
      <c r="DY124" s="10"/>
      <c r="DZ124" s="10"/>
      <c r="EA124" s="10"/>
      <c r="EB124" s="10"/>
      <c r="EC124" s="10"/>
      <c r="ED124" s="10"/>
      <c r="EE124" s="10"/>
      <c r="EF124" s="10"/>
      <c r="EG124" s="10"/>
      <c r="EH124" s="10"/>
      <c r="EI124" s="10"/>
      <c r="EJ124" s="10"/>
      <c r="EK124" s="10"/>
      <c r="EL124" s="10"/>
      <c r="EM124" s="10"/>
      <c r="EN124" s="10"/>
      <c r="EO124" s="10"/>
      <c r="EP124" s="10"/>
      <c r="EQ124" s="10"/>
      <c r="ER124" s="10"/>
      <c r="ES124" s="10"/>
      <c r="ET124" s="10"/>
      <c r="EU124" s="10"/>
      <c r="EV124" s="10"/>
      <c r="EW124" s="10"/>
      <c r="EX124" s="10"/>
      <c r="EY124" s="10"/>
      <c r="EZ124" s="10"/>
      <c r="FA124" s="10"/>
      <c r="FB124" s="10"/>
      <c r="FC124" s="10"/>
      <c r="FD124" s="10"/>
      <c r="FE124" s="10"/>
      <c r="FF124" s="10"/>
      <c r="FG124" s="10"/>
      <c r="FH124" s="10"/>
      <c r="FI124" s="10"/>
      <c r="FJ124" s="10"/>
      <c r="FK124" s="10"/>
      <c r="FL124" s="10"/>
      <c r="FM124" s="10"/>
      <c r="FN124" s="10"/>
      <c r="FO124" s="10"/>
      <c r="FP124" s="10"/>
      <c r="FQ124" s="10"/>
      <c r="FR124" s="10"/>
      <c r="FS124" s="10"/>
      <c r="FT124" s="10"/>
      <c r="FU124" s="10"/>
      <c r="FV124" s="10"/>
      <c r="FW124" s="10"/>
      <c r="FX124" s="10"/>
      <c r="FY124" s="10"/>
      <c r="FZ124" s="10"/>
      <c r="GA124" s="10"/>
      <c r="GB124" s="10"/>
      <c r="GC124" s="10"/>
      <c r="GD124" s="10"/>
      <c r="GE124" s="10"/>
      <c r="GF124" s="10"/>
      <c r="GG124" s="10"/>
      <c r="GH124" s="10"/>
      <c r="GI124" s="10"/>
      <c r="GJ124" s="10"/>
      <c r="GK124" s="10"/>
      <c r="GL124" s="10"/>
      <c r="GM124" s="10"/>
      <c r="GN124" s="10"/>
      <c r="GO124" s="10"/>
      <c r="GP124" s="10"/>
      <c r="GQ124" s="10"/>
      <c r="GR124" s="10"/>
      <c r="GS124" s="10"/>
      <c r="GT124" s="10"/>
      <c r="GU124" s="10"/>
      <c r="GV124" s="10"/>
      <c r="GW124" s="10"/>
      <c r="GX124" s="10"/>
      <c r="GY124" s="10"/>
      <c r="GZ124" s="10"/>
      <c r="HA124" s="10"/>
      <c r="HB124" s="10"/>
      <c r="HC124" s="10"/>
      <c r="HD124" s="10"/>
      <c r="HE124" s="10"/>
      <c r="HF124" s="10"/>
      <c r="HG124" s="10"/>
      <c r="HH124" s="10"/>
      <c r="HI124" s="10"/>
      <c r="HJ124" s="10"/>
      <c r="HK124" s="10"/>
    </row>
    <row r="125" spans="2:219" s="11" customFormat="1" ht="44.65" customHeight="1" x14ac:dyDescent="0.25">
      <c r="B125" s="111" t="s">
        <v>366</v>
      </c>
      <c r="C125" s="153">
        <f>144+48</f>
        <v>192</v>
      </c>
      <c r="D125" s="155">
        <v>44677</v>
      </c>
      <c r="E125" s="155">
        <v>44712</v>
      </c>
      <c r="F125" s="27" t="s">
        <v>316</v>
      </c>
      <c r="G125" s="90">
        <v>30</v>
      </c>
      <c r="H125" s="90" t="s">
        <v>319</v>
      </c>
      <c r="I125" s="90" t="s">
        <v>320</v>
      </c>
      <c r="J125" s="90" t="s">
        <v>152</v>
      </c>
      <c r="K125" s="90">
        <v>1</v>
      </c>
      <c r="L125" s="424"/>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c r="DS125" s="10"/>
      <c r="DT125" s="10"/>
      <c r="DU125" s="10"/>
      <c r="DV125" s="10"/>
      <c r="DW125" s="10"/>
      <c r="DX125" s="10"/>
      <c r="DY125" s="10"/>
      <c r="DZ125" s="10"/>
      <c r="EA125" s="10"/>
      <c r="EB125" s="10"/>
      <c r="EC125" s="10"/>
      <c r="ED125" s="10"/>
      <c r="EE125" s="10"/>
      <c r="EF125" s="10"/>
      <c r="EG125" s="10"/>
      <c r="EH125" s="10"/>
      <c r="EI125" s="10"/>
      <c r="EJ125" s="10"/>
      <c r="EK125" s="10"/>
      <c r="EL125" s="10"/>
      <c r="EM125" s="10"/>
      <c r="EN125" s="10"/>
      <c r="EO125" s="10"/>
      <c r="EP125" s="10"/>
      <c r="EQ125" s="10"/>
      <c r="ER125" s="10"/>
      <c r="ES125" s="10"/>
      <c r="ET125" s="10"/>
      <c r="EU125" s="10"/>
      <c r="EV125" s="10"/>
      <c r="EW125" s="10"/>
      <c r="EX125" s="10"/>
      <c r="EY125" s="10"/>
      <c r="EZ125" s="10"/>
      <c r="FA125" s="10"/>
      <c r="FB125" s="10"/>
      <c r="FC125" s="10"/>
      <c r="FD125" s="10"/>
      <c r="FE125" s="10"/>
      <c r="FF125" s="10"/>
      <c r="FG125" s="10"/>
      <c r="FH125" s="10"/>
      <c r="FI125" s="10"/>
      <c r="FJ125" s="10"/>
      <c r="FK125" s="10"/>
      <c r="FL125" s="10"/>
      <c r="FM125" s="10"/>
      <c r="FN125" s="10"/>
      <c r="FO125" s="10"/>
      <c r="FP125" s="10"/>
      <c r="FQ125" s="10"/>
      <c r="FR125" s="10"/>
      <c r="FS125" s="10"/>
      <c r="FT125" s="10"/>
      <c r="FU125" s="10"/>
      <c r="FV125" s="10"/>
      <c r="FW125" s="10"/>
      <c r="FX125" s="10"/>
      <c r="FY125" s="10"/>
      <c r="FZ125" s="10"/>
      <c r="GA125" s="10"/>
      <c r="GB125" s="10"/>
      <c r="GC125" s="10"/>
      <c r="GD125" s="10"/>
      <c r="GE125" s="10"/>
      <c r="GF125" s="10"/>
      <c r="GG125" s="10"/>
      <c r="GH125" s="10"/>
      <c r="GI125" s="10"/>
      <c r="GJ125" s="10"/>
      <c r="GK125" s="10"/>
      <c r="GL125" s="10"/>
      <c r="GM125" s="10"/>
      <c r="GN125" s="10"/>
      <c r="GO125" s="10"/>
      <c r="GP125" s="10"/>
      <c r="GQ125" s="10"/>
      <c r="GR125" s="10"/>
      <c r="GS125" s="10"/>
      <c r="GT125" s="10"/>
      <c r="GU125" s="10"/>
      <c r="GV125" s="10"/>
      <c r="GW125" s="10"/>
      <c r="GX125" s="10"/>
      <c r="GY125" s="10"/>
      <c r="GZ125" s="10"/>
      <c r="HA125" s="10"/>
      <c r="HB125" s="10"/>
      <c r="HC125" s="10"/>
      <c r="HD125" s="10"/>
      <c r="HE125" s="10"/>
      <c r="HF125" s="10"/>
      <c r="HG125" s="10"/>
      <c r="HH125" s="10"/>
      <c r="HI125" s="10"/>
      <c r="HJ125" s="10"/>
      <c r="HK125" s="10"/>
    </row>
    <row r="126" spans="2:219" s="11" customFormat="1" ht="48" customHeight="1" x14ac:dyDescent="0.25">
      <c r="B126" s="111" t="s">
        <v>249</v>
      </c>
      <c r="C126" s="153">
        <f>40+64</f>
        <v>104</v>
      </c>
      <c r="D126" s="155">
        <v>44713</v>
      </c>
      <c r="E126" s="155">
        <v>44730</v>
      </c>
      <c r="F126" s="27" t="s">
        <v>316</v>
      </c>
      <c r="G126" s="90">
        <v>30</v>
      </c>
      <c r="H126" s="90" t="s">
        <v>330</v>
      </c>
      <c r="I126" s="90" t="s">
        <v>331</v>
      </c>
      <c r="J126" s="90" t="s">
        <v>321</v>
      </c>
      <c r="K126" s="90" t="s">
        <v>322</v>
      </c>
      <c r="L126" s="424"/>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10"/>
      <c r="DL126" s="10"/>
      <c r="DM126" s="10"/>
      <c r="DN126" s="10"/>
      <c r="DO126" s="10"/>
      <c r="DP126" s="10"/>
      <c r="DQ126" s="10"/>
      <c r="DR126" s="10"/>
      <c r="DS126" s="10"/>
      <c r="DT126" s="10"/>
      <c r="DU126" s="10"/>
      <c r="DV126" s="10"/>
      <c r="DW126" s="10"/>
      <c r="DX126" s="10"/>
      <c r="DY126" s="10"/>
      <c r="DZ126" s="10"/>
      <c r="EA126" s="10"/>
      <c r="EB126" s="10"/>
      <c r="EC126" s="10"/>
      <c r="ED126" s="10"/>
      <c r="EE126" s="10"/>
      <c r="EF126" s="10"/>
      <c r="EG126" s="10"/>
      <c r="EH126" s="10"/>
      <c r="EI126" s="10"/>
      <c r="EJ126" s="10"/>
      <c r="EK126" s="10"/>
      <c r="EL126" s="10"/>
      <c r="EM126" s="10"/>
      <c r="EN126" s="10"/>
      <c r="EO126" s="10"/>
      <c r="EP126" s="10"/>
      <c r="EQ126" s="10"/>
      <c r="ER126" s="10"/>
      <c r="ES126" s="10"/>
      <c r="ET126" s="10"/>
      <c r="EU126" s="10"/>
      <c r="EV126" s="10"/>
      <c r="EW126" s="10"/>
      <c r="EX126" s="10"/>
      <c r="EY126" s="10"/>
      <c r="EZ126" s="10"/>
      <c r="FA126" s="10"/>
      <c r="FB126" s="10"/>
      <c r="FC126" s="10"/>
      <c r="FD126" s="10"/>
      <c r="FE126" s="10"/>
      <c r="FF126" s="10"/>
      <c r="FG126" s="10"/>
      <c r="FH126" s="10"/>
      <c r="FI126" s="10"/>
      <c r="FJ126" s="10"/>
      <c r="FK126" s="10"/>
      <c r="FL126" s="10"/>
      <c r="FM126" s="10"/>
      <c r="FN126" s="10"/>
      <c r="FO126" s="10"/>
      <c r="FP126" s="10"/>
      <c r="FQ126" s="10"/>
      <c r="FR126" s="10"/>
      <c r="FS126" s="10"/>
      <c r="FT126" s="10"/>
      <c r="FU126" s="10"/>
      <c r="FV126" s="10"/>
      <c r="FW126" s="10"/>
      <c r="FX126" s="10"/>
      <c r="FY126" s="10"/>
      <c r="FZ126" s="10"/>
      <c r="GA126" s="10"/>
      <c r="GB126" s="10"/>
      <c r="GC126" s="10"/>
      <c r="GD126" s="10"/>
      <c r="GE126" s="10"/>
      <c r="GF126" s="10"/>
      <c r="GG126" s="10"/>
      <c r="GH126" s="10"/>
      <c r="GI126" s="10"/>
      <c r="GJ126" s="10"/>
      <c r="GK126" s="10"/>
      <c r="GL126" s="10"/>
      <c r="GM126" s="10"/>
      <c r="GN126" s="10"/>
      <c r="GO126" s="10"/>
      <c r="GP126" s="10"/>
      <c r="GQ126" s="10"/>
      <c r="GR126" s="10"/>
      <c r="GS126" s="10"/>
      <c r="GT126" s="10"/>
      <c r="GU126" s="10"/>
      <c r="GV126" s="10"/>
      <c r="GW126" s="10"/>
      <c r="GX126" s="10"/>
      <c r="GY126" s="10"/>
      <c r="GZ126" s="10"/>
      <c r="HA126" s="10"/>
      <c r="HB126" s="10"/>
      <c r="HC126" s="10"/>
      <c r="HD126" s="10"/>
      <c r="HE126" s="10"/>
      <c r="HF126" s="10"/>
      <c r="HG126" s="10"/>
      <c r="HH126" s="10"/>
      <c r="HI126" s="10"/>
      <c r="HJ126" s="10"/>
      <c r="HK126" s="10"/>
    </row>
    <row r="127" spans="2:219" s="11" customFormat="1" ht="34.5" customHeight="1" x14ac:dyDescent="0.25">
      <c r="B127" s="111" t="s">
        <v>371</v>
      </c>
      <c r="C127" s="153">
        <f>12+64+108+40</f>
        <v>224</v>
      </c>
      <c r="D127" s="155">
        <v>44733</v>
      </c>
      <c r="E127" s="155">
        <v>44785</v>
      </c>
      <c r="F127" s="27" t="s">
        <v>316</v>
      </c>
      <c r="G127" s="90">
        <v>30</v>
      </c>
      <c r="H127" s="90" t="s">
        <v>319</v>
      </c>
      <c r="I127" s="90" t="s">
        <v>332</v>
      </c>
      <c r="J127" s="90" t="s">
        <v>323</v>
      </c>
      <c r="K127" s="90" t="s">
        <v>324</v>
      </c>
      <c r="L127" s="424"/>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10"/>
      <c r="DL127" s="10"/>
      <c r="DM127" s="10"/>
      <c r="DN127" s="10"/>
      <c r="DO127" s="10"/>
      <c r="DP127" s="10"/>
      <c r="DQ127" s="10"/>
      <c r="DR127" s="10"/>
      <c r="DS127" s="10"/>
      <c r="DT127" s="10"/>
      <c r="DU127" s="10"/>
      <c r="DV127" s="10"/>
      <c r="DW127" s="10"/>
      <c r="DX127" s="10"/>
      <c r="DY127" s="10"/>
      <c r="DZ127" s="10"/>
      <c r="EA127" s="10"/>
      <c r="EB127" s="10"/>
      <c r="EC127" s="10"/>
      <c r="ED127" s="10"/>
      <c r="EE127" s="10"/>
      <c r="EF127" s="10"/>
      <c r="EG127" s="10"/>
      <c r="EH127" s="10"/>
      <c r="EI127" s="10"/>
      <c r="EJ127" s="10"/>
      <c r="EK127" s="10"/>
      <c r="EL127" s="10"/>
      <c r="EM127" s="10"/>
      <c r="EN127" s="10"/>
      <c r="EO127" s="10"/>
      <c r="EP127" s="10"/>
      <c r="EQ127" s="10"/>
      <c r="ER127" s="10"/>
      <c r="ES127" s="10"/>
      <c r="ET127" s="10"/>
      <c r="EU127" s="10"/>
      <c r="EV127" s="10"/>
      <c r="EW127" s="10"/>
      <c r="EX127" s="10"/>
      <c r="EY127" s="10"/>
      <c r="EZ127" s="10"/>
      <c r="FA127" s="10"/>
      <c r="FB127" s="10"/>
      <c r="FC127" s="10"/>
      <c r="FD127" s="10"/>
      <c r="FE127" s="10"/>
      <c r="FF127" s="10"/>
      <c r="FG127" s="10"/>
      <c r="FH127" s="10"/>
      <c r="FI127" s="10"/>
      <c r="FJ127" s="10"/>
      <c r="FK127" s="10"/>
      <c r="FL127" s="10"/>
      <c r="FM127" s="10"/>
      <c r="FN127" s="10"/>
      <c r="FO127" s="10"/>
      <c r="FP127" s="10"/>
      <c r="FQ127" s="10"/>
      <c r="FR127" s="10"/>
      <c r="FS127" s="10"/>
      <c r="FT127" s="10"/>
      <c r="FU127" s="10"/>
      <c r="FV127" s="10"/>
      <c r="FW127" s="10"/>
      <c r="FX127" s="10"/>
      <c r="FY127" s="10"/>
      <c r="FZ127" s="10"/>
      <c r="GA127" s="10"/>
      <c r="GB127" s="10"/>
      <c r="GC127" s="10"/>
      <c r="GD127" s="10"/>
      <c r="GE127" s="10"/>
      <c r="GF127" s="10"/>
      <c r="GG127" s="10"/>
      <c r="GH127" s="10"/>
      <c r="GI127" s="10"/>
      <c r="GJ127" s="10"/>
      <c r="GK127" s="10"/>
      <c r="GL127" s="10"/>
      <c r="GM127" s="10"/>
      <c r="GN127" s="10"/>
      <c r="GO127" s="10"/>
      <c r="GP127" s="10"/>
      <c r="GQ127" s="10"/>
      <c r="GR127" s="10"/>
      <c r="GS127" s="10"/>
      <c r="GT127" s="10"/>
      <c r="GU127" s="10"/>
      <c r="GV127" s="10"/>
      <c r="GW127" s="10"/>
      <c r="GX127" s="10"/>
      <c r="GY127" s="10"/>
      <c r="GZ127" s="10"/>
      <c r="HA127" s="10"/>
      <c r="HB127" s="10"/>
      <c r="HC127" s="10"/>
      <c r="HD127" s="10"/>
      <c r="HE127" s="10"/>
      <c r="HF127" s="10"/>
      <c r="HG127" s="10"/>
      <c r="HH127" s="10"/>
      <c r="HI127" s="10"/>
      <c r="HJ127" s="10"/>
      <c r="HK127" s="10"/>
    </row>
    <row r="128" spans="2:219" s="11" customFormat="1" ht="34.5" customHeight="1" x14ac:dyDescent="0.25">
      <c r="B128" s="111" t="s">
        <v>250</v>
      </c>
      <c r="C128" s="153">
        <f>144+36</f>
        <v>180</v>
      </c>
      <c r="D128" s="155">
        <v>44789</v>
      </c>
      <c r="E128" s="155">
        <v>44820</v>
      </c>
      <c r="F128" s="27" t="s">
        <v>316</v>
      </c>
      <c r="G128" s="90">
        <v>30</v>
      </c>
      <c r="H128" s="90" t="s">
        <v>319</v>
      </c>
      <c r="I128" s="90" t="s">
        <v>333</v>
      </c>
      <c r="J128" s="90" t="s">
        <v>325</v>
      </c>
      <c r="K128" s="90" t="s">
        <v>322</v>
      </c>
      <c r="L128" s="424"/>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10"/>
      <c r="DL128" s="10"/>
      <c r="DM128" s="10"/>
      <c r="DN128" s="10"/>
      <c r="DO128" s="10"/>
      <c r="DP128" s="10"/>
      <c r="DQ128" s="10"/>
      <c r="DR128" s="10"/>
      <c r="DS128" s="10"/>
      <c r="DT128" s="10"/>
      <c r="DU128" s="10"/>
      <c r="DV128" s="10"/>
      <c r="DW128" s="10"/>
      <c r="DX128" s="10"/>
      <c r="DY128" s="10"/>
      <c r="DZ128" s="10"/>
      <c r="EA128" s="10"/>
      <c r="EB128" s="10"/>
      <c r="EC128" s="10"/>
      <c r="ED128" s="10"/>
      <c r="EE128" s="10"/>
      <c r="EF128" s="10"/>
      <c r="EG128" s="10"/>
      <c r="EH128" s="10"/>
      <c r="EI128" s="10"/>
      <c r="EJ128" s="10"/>
      <c r="EK128" s="10"/>
      <c r="EL128" s="10"/>
      <c r="EM128" s="10"/>
      <c r="EN128" s="10"/>
      <c r="EO128" s="10"/>
      <c r="EP128" s="10"/>
      <c r="EQ128" s="10"/>
      <c r="ER128" s="10"/>
      <c r="ES128" s="10"/>
      <c r="ET128" s="10"/>
      <c r="EU128" s="10"/>
      <c r="EV128" s="10"/>
      <c r="EW128" s="10"/>
      <c r="EX128" s="10"/>
      <c r="EY128" s="10"/>
      <c r="EZ128" s="10"/>
      <c r="FA128" s="10"/>
      <c r="FB128" s="10"/>
      <c r="FC128" s="10"/>
      <c r="FD128" s="10"/>
      <c r="FE128" s="10"/>
      <c r="FF128" s="10"/>
      <c r="FG128" s="10"/>
      <c r="FH128" s="10"/>
      <c r="FI128" s="10"/>
      <c r="FJ128" s="10"/>
      <c r="FK128" s="10"/>
      <c r="FL128" s="10"/>
      <c r="FM128" s="10"/>
      <c r="FN128" s="10"/>
      <c r="FO128" s="10"/>
      <c r="FP128" s="10"/>
      <c r="FQ128" s="10"/>
      <c r="FR128" s="10"/>
      <c r="FS128" s="10"/>
      <c r="FT128" s="10"/>
      <c r="FU128" s="10"/>
      <c r="FV128" s="10"/>
      <c r="FW128" s="10"/>
      <c r="FX128" s="10"/>
      <c r="FY128" s="10"/>
      <c r="FZ128" s="10"/>
      <c r="GA128" s="10"/>
      <c r="GB128" s="10"/>
      <c r="GC128" s="10"/>
      <c r="GD128" s="10"/>
      <c r="GE128" s="10"/>
      <c r="GF128" s="10"/>
      <c r="GG128" s="10"/>
      <c r="GH128" s="10"/>
      <c r="GI128" s="10"/>
      <c r="GJ128" s="10"/>
      <c r="GK128" s="10"/>
      <c r="GL128" s="10"/>
      <c r="GM128" s="10"/>
      <c r="GN128" s="10"/>
      <c r="GO128" s="10"/>
      <c r="GP128" s="10"/>
      <c r="GQ128" s="10"/>
      <c r="GR128" s="10"/>
      <c r="GS128" s="10"/>
      <c r="GT128" s="10"/>
      <c r="GU128" s="10"/>
      <c r="GV128" s="10"/>
      <c r="GW128" s="10"/>
      <c r="GX128" s="10"/>
      <c r="GY128" s="10"/>
      <c r="GZ128" s="10"/>
      <c r="HA128" s="10"/>
      <c r="HB128" s="10"/>
      <c r="HC128" s="10"/>
      <c r="HD128" s="10"/>
      <c r="HE128" s="10"/>
      <c r="HF128" s="10"/>
      <c r="HG128" s="10"/>
      <c r="HH128" s="10"/>
      <c r="HI128" s="10"/>
      <c r="HJ128" s="10"/>
      <c r="HK128" s="10"/>
    </row>
    <row r="129" spans="2:219" s="11" customFormat="1" ht="45.6" customHeight="1" x14ac:dyDescent="0.25">
      <c r="B129" s="111" t="s">
        <v>299</v>
      </c>
      <c r="C129" s="153">
        <f>100+48+48</f>
        <v>196</v>
      </c>
      <c r="D129" s="155">
        <v>44823</v>
      </c>
      <c r="E129" s="155">
        <v>44856</v>
      </c>
      <c r="F129" s="27" t="s">
        <v>316</v>
      </c>
      <c r="G129" s="90">
        <v>30</v>
      </c>
      <c r="H129" s="90" t="s">
        <v>317</v>
      </c>
      <c r="I129" s="90" t="s">
        <v>335</v>
      </c>
      <c r="J129" s="90" t="s">
        <v>325</v>
      </c>
      <c r="K129" s="90" t="s">
        <v>326</v>
      </c>
      <c r="L129" s="424"/>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10"/>
      <c r="DL129" s="10"/>
      <c r="DM129" s="10"/>
      <c r="DN129" s="10"/>
      <c r="DO129" s="10"/>
      <c r="DP129" s="10"/>
      <c r="DQ129" s="10"/>
      <c r="DR129" s="10"/>
      <c r="DS129" s="10"/>
      <c r="DT129" s="10"/>
      <c r="DU129" s="10"/>
      <c r="DV129" s="10"/>
      <c r="DW129" s="10"/>
      <c r="DX129" s="10"/>
      <c r="DY129" s="10"/>
      <c r="DZ129" s="10"/>
      <c r="EA129" s="10"/>
      <c r="EB129" s="10"/>
      <c r="EC129" s="10"/>
      <c r="ED129" s="10"/>
      <c r="EE129" s="10"/>
      <c r="EF129" s="10"/>
      <c r="EG129" s="10"/>
      <c r="EH129" s="10"/>
      <c r="EI129" s="10"/>
      <c r="EJ129" s="10"/>
      <c r="EK129" s="10"/>
      <c r="EL129" s="10"/>
      <c r="EM129" s="10"/>
      <c r="EN129" s="10"/>
      <c r="EO129" s="10"/>
      <c r="EP129" s="10"/>
      <c r="EQ129" s="10"/>
      <c r="ER129" s="10"/>
      <c r="ES129" s="10"/>
      <c r="ET129" s="10"/>
      <c r="EU129" s="10"/>
      <c r="EV129" s="10"/>
      <c r="EW129" s="10"/>
      <c r="EX129" s="10"/>
      <c r="EY129" s="10"/>
      <c r="EZ129" s="10"/>
      <c r="FA129" s="10"/>
      <c r="FB129" s="10"/>
      <c r="FC129" s="10"/>
      <c r="FD129" s="10"/>
      <c r="FE129" s="10"/>
      <c r="FF129" s="10"/>
      <c r="FG129" s="10"/>
      <c r="FH129" s="10"/>
      <c r="FI129" s="10"/>
      <c r="FJ129" s="10"/>
      <c r="FK129" s="10"/>
      <c r="FL129" s="10"/>
      <c r="FM129" s="10"/>
      <c r="FN129" s="10"/>
      <c r="FO129" s="10"/>
      <c r="FP129" s="10"/>
      <c r="FQ129" s="10"/>
      <c r="FR129" s="10"/>
      <c r="FS129" s="10"/>
      <c r="FT129" s="10"/>
      <c r="FU129" s="10"/>
      <c r="FV129" s="10"/>
      <c r="FW129" s="10"/>
      <c r="FX129" s="10"/>
      <c r="FY129" s="10"/>
      <c r="FZ129" s="10"/>
      <c r="GA129" s="10"/>
      <c r="GB129" s="10"/>
      <c r="GC129" s="10"/>
      <c r="GD129" s="10"/>
      <c r="GE129" s="10"/>
      <c r="GF129" s="10"/>
      <c r="GG129" s="10"/>
      <c r="GH129" s="10"/>
      <c r="GI129" s="10"/>
      <c r="GJ129" s="10"/>
      <c r="GK129" s="10"/>
      <c r="GL129" s="10"/>
      <c r="GM129" s="10"/>
      <c r="GN129" s="10"/>
      <c r="GO129" s="10"/>
      <c r="GP129" s="10"/>
      <c r="GQ129" s="10"/>
      <c r="GR129" s="10"/>
      <c r="GS129" s="10"/>
      <c r="GT129" s="10"/>
      <c r="GU129" s="10"/>
      <c r="GV129" s="10"/>
      <c r="GW129" s="10"/>
      <c r="GX129" s="10"/>
      <c r="GY129" s="10"/>
      <c r="GZ129" s="10"/>
      <c r="HA129" s="10"/>
      <c r="HB129" s="10"/>
      <c r="HC129" s="10"/>
      <c r="HD129" s="10"/>
      <c r="HE129" s="10"/>
      <c r="HF129" s="10"/>
      <c r="HG129" s="10"/>
      <c r="HH129" s="10"/>
      <c r="HI129" s="10"/>
      <c r="HJ129" s="10"/>
      <c r="HK129" s="10"/>
    </row>
    <row r="130" spans="2:219" s="11" customFormat="1" ht="36.4" customHeight="1" x14ac:dyDescent="0.25">
      <c r="B130" s="111" t="s">
        <v>372</v>
      </c>
      <c r="C130" s="153">
        <f>40+116+120+48+48</f>
        <v>372</v>
      </c>
      <c r="D130" s="155">
        <v>44858</v>
      </c>
      <c r="E130" s="155" t="s">
        <v>378</v>
      </c>
      <c r="F130" s="27" t="s">
        <v>316</v>
      </c>
      <c r="G130" s="90">
        <v>30</v>
      </c>
      <c r="H130" s="90" t="s">
        <v>319</v>
      </c>
      <c r="I130" s="90" t="s">
        <v>332</v>
      </c>
      <c r="J130" s="90" t="s">
        <v>327</v>
      </c>
      <c r="K130" s="90" t="s">
        <v>324</v>
      </c>
      <c r="L130" s="424"/>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10"/>
      <c r="DL130" s="10"/>
      <c r="DM130" s="10"/>
      <c r="DN130" s="10"/>
      <c r="DO130" s="10"/>
      <c r="DP130" s="10"/>
      <c r="DQ130" s="10"/>
      <c r="DR130" s="10"/>
      <c r="DS130" s="10"/>
      <c r="DT130" s="10"/>
      <c r="DU130" s="10"/>
      <c r="DV130" s="10"/>
      <c r="DW130" s="10"/>
      <c r="DX130" s="10"/>
      <c r="DY130" s="10"/>
      <c r="DZ130" s="10"/>
      <c r="EA130" s="10"/>
      <c r="EB130" s="10"/>
      <c r="EC130" s="10"/>
      <c r="ED130" s="10"/>
      <c r="EE130" s="10"/>
      <c r="EF130" s="10"/>
      <c r="EG130" s="10"/>
      <c r="EH130" s="10"/>
      <c r="EI130" s="10"/>
      <c r="EJ130" s="10"/>
      <c r="EK130" s="10"/>
      <c r="EL130" s="10"/>
      <c r="EM130" s="10"/>
      <c r="EN130" s="10"/>
      <c r="EO130" s="10"/>
      <c r="EP130" s="10"/>
      <c r="EQ130" s="10"/>
      <c r="ER130" s="10"/>
      <c r="ES130" s="10"/>
      <c r="ET130" s="10"/>
      <c r="EU130" s="10"/>
      <c r="EV130" s="10"/>
      <c r="EW130" s="10"/>
      <c r="EX130" s="10"/>
      <c r="EY130" s="10"/>
      <c r="EZ130" s="10"/>
      <c r="FA130" s="10"/>
      <c r="FB130" s="10"/>
      <c r="FC130" s="10"/>
      <c r="FD130" s="10"/>
      <c r="FE130" s="10"/>
      <c r="FF130" s="10"/>
      <c r="FG130" s="10"/>
      <c r="FH130" s="10"/>
      <c r="FI130" s="10"/>
      <c r="FJ130" s="10"/>
      <c r="FK130" s="10"/>
      <c r="FL130" s="10"/>
      <c r="FM130" s="10"/>
      <c r="FN130" s="10"/>
      <c r="FO130" s="10"/>
      <c r="FP130" s="10"/>
      <c r="FQ130" s="10"/>
      <c r="FR130" s="10"/>
      <c r="FS130" s="10"/>
      <c r="FT130" s="10"/>
      <c r="FU130" s="10"/>
      <c r="FV130" s="10"/>
      <c r="FW130" s="10"/>
      <c r="FX130" s="10"/>
      <c r="FY130" s="10"/>
      <c r="FZ130" s="10"/>
      <c r="GA130" s="10"/>
      <c r="GB130" s="10"/>
      <c r="GC130" s="10"/>
      <c r="GD130" s="10"/>
      <c r="GE130" s="10"/>
      <c r="GF130" s="10"/>
      <c r="GG130" s="10"/>
      <c r="GH130" s="10"/>
      <c r="GI130" s="10"/>
      <c r="GJ130" s="10"/>
      <c r="GK130" s="10"/>
      <c r="GL130" s="10"/>
      <c r="GM130" s="10"/>
      <c r="GN130" s="10"/>
      <c r="GO130" s="10"/>
      <c r="GP130" s="10"/>
      <c r="GQ130" s="10"/>
      <c r="GR130" s="10"/>
      <c r="GS130" s="10"/>
      <c r="GT130" s="10"/>
      <c r="GU130" s="10"/>
      <c r="GV130" s="10"/>
      <c r="GW130" s="10"/>
      <c r="GX130" s="10"/>
      <c r="GY130" s="10"/>
      <c r="GZ130" s="10"/>
      <c r="HA130" s="10"/>
      <c r="HB130" s="10"/>
      <c r="HC130" s="10"/>
      <c r="HD130" s="10"/>
      <c r="HE130" s="10"/>
      <c r="HF130" s="10"/>
      <c r="HG130" s="10"/>
      <c r="HH130" s="10"/>
      <c r="HI130" s="10"/>
      <c r="HJ130" s="10"/>
      <c r="HK130" s="10"/>
    </row>
    <row r="131" spans="2:219" s="11" customFormat="1" ht="50.1" customHeight="1" x14ac:dyDescent="0.25">
      <c r="B131" s="111" t="s">
        <v>373</v>
      </c>
      <c r="C131" s="153">
        <f>60+12+12+64+12+12</f>
        <v>172</v>
      </c>
      <c r="D131" s="155">
        <v>44963</v>
      </c>
      <c r="E131" s="155">
        <v>44988</v>
      </c>
      <c r="F131" s="27" t="s">
        <v>316</v>
      </c>
      <c r="G131" s="90">
        <v>30</v>
      </c>
      <c r="H131" s="90" t="s">
        <v>319</v>
      </c>
      <c r="I131" s="90" t="s">
        <v>334</v>
      </c>
      <c r="J131" s="90" t="s">
        <v>327</v>
      </c>
      <c r="K131" s="90" t="s">
        <v>328</v>
      </c>
      <c r="L131" s="424"/>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10"/>
      <c r="DL131" s="10"/>
      <c r="DM131" s="10"/>
      <c r="DN131" s="10"/>
      <c r="DO131" s="10"/>
      <c r="DP131" s="10"/>
      <c r="DQ131" s="10"/>
      <c r="DR131" s="10"/>
      <c r="DS131" s="10"/>
      <c r="DT131" s="10"/>
      <c r="DU131" s="10"/>
      <c r="DV131" s="10"/>
      <c r="DW131" s="10"/>
      <c r="DX131" s="10"/>
      <c r="DY131" s="10"/>
      <c r="DZ131" s="10"/>
      <c r="EA131" s="10"/>
      <c r="EB131" s="10"/>
      <c r="EC131" s="10"/>
      <c r="ED131" s="10"/>
      <c r="EE131" s="10"/>
      <c r="EF131" s="10"/>
      <c r="EG131" s="10"/>
      <c r="EH131" s="10"/>
      <c r="EI131" s="10"/>
      <c r="EJ131" s="10"/>
      <c r="EK131" s="10"/>
      <c r="EL131" s="10"/>
      <c r="EM131" s="10"/>
      <c r="EN131" s="10"/>
      <c r="EO131" s="10"/>
      <c r="EP131" s="10"/>
      <c r="EQ131" s="10"/>
      <c r="ER131" s="10"/>
      <c r="ES131" s="10"/>
      <c r="ET131" s="10"/>
      <c r="EU131" s="10"/>
      <c r="EV131" s="10"/>
      <c r="EW131" s="10"/>
      <c r="EX131" s="10"/>
      <c r="EY131" s="10"/>
      <c r="EZ131" s="10"/>
      <c r="FA131" s="10"/>
      <c r="FB131" s="10"/>
      <c r="FC131" s="10"/>
      <c r="FD131" s="10"/>
      <c r="FE131" s="10"/>
      <c r="FF131" s="10"/>
      <c r="FG131" s="10"/>
      <c r="FH131" s="10"/>
      <c r="FI131" s="10"/>
      <c r="FJ131" s="10"/>
      <c r="FK131" s="10"/>
      <c r="FL131" s="10"/>
      <c r="FM131" s="10"/>
      <c r="FN131" s="10"/>
      <c r="FO131" s="10"/>
      <c r="FP131" s="10"/>
      <c r="FQ131" s="10"/>
      <c r="FR131" s="10"/>
      <c r="FS131" s="10"/>
      <c r="FT131" s="10"/>
      <c r="FU131" s="10"/>
      <c r="FV131" s="10"/>
      <c r="FW131" s="10"/>
      <c r="FX131" s="10"/>
      <c r="FY131" s="10"/>
      <c r="FZ131" s="10"/>
      <c r="GA131" s="10"/>
      <c r="GB131" s="10"/>
      <c r="GC131" s="10"/>
      <c r="GD131" s="10"/>
      <c r="GE131" s="10"/>
      <c r="GF131" s="10"/>
      <c r="GG131" s="10"/>
      <c r="GH131" s="10"/>
      <c r="GI131" s="10"/>
      <c r="GJ131" s="10"/>
      <c r="GK131" s="10"/>
      <c r="GL131" s="10"/>
      <c r="GM131" s="10"/>
      <c r="GN131" s="10"/>
      <c r="GO131" s="10"/>
      <c r="GP131" s="10"/>
      <c r="GQ131" s="10"/>
      <c r="GR131" s="10"/>
      <c r="GS131" s="10"/>
      <c r="GT131" s="10"/>
      <c r="GU131" s="10"/>
      <c r="GV131" s="10"/>
      <c r="GW131" s="10"/>
      <c r="GX131" s="10"/>
      <c r="GY131" s="10"/>
      <c r="GZ131" s="10"/>
      <c r="HA131" s="10"/>
      <c r="HB131" s="10"/>
      <c r="HC131" s="10"/>
      <c r="HD131" s="10"/>
      <c r="HE131" s="10"/>
      <c r="HF131" s="10"/>
      <c r="HG131" s="10"/>
      <c r="HH131" s="10"/>
      <c r="HI131" s="10"/>
      <c r="HJ131" s="10"/>
      <c r="HK131" s="10"/>
    </row>
    <row r="132" spans="2:219" s="11" customFormat="1" ht="35.65" customHeight="1" x14ac:dyDescent="0.25">
      <c r="B132" s="111" t="s">
        <v>374</v>
      </c>
      <c r="C132" s="153">
        <f>120+150+12+12+64+64</f>
        <v>422</v>
      </c>
      <c r="D132" s="155">
        <v>44991</v>
      </c>
      <c r="E132" s="155">
        <v>45069</v>
      </c>
      <c r="F132" s="27" t="s">
        <v>316</v>
      </c>
      <c r="G132" s="90">
        <v>30</v>
      </c>
      <c r="H132" s="90" t="s">
        <v>319</v>
      </c>
      <c r="I132" s="90" t="s">
        <v>332</v>
      </c>
      <c r="J132" s="90" t="s">
        <v>327</v>
      </c>
      <c r="K132" s="90" t="s">
        <v>324</v>
      </c>
      <c r="L132" s="424"/>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10"/>
      <c r="DL132" s="10"/>
      <c r="DM132" s="10"/>
      <c r="DN132" s="10"/>
      <c r="DO132" s="10"/>
      <c r="DP132" s="10"/>
      <c r="DQ132" s="10"/>
      <c r="DR132" s="10"/>
      <c r="DS132" s="10"/>
      <c r="DT132" s="10"/>
      <c r="DU132" s="10"/>
      <c r="DV132" s="10"/>
      <c r="DW132" s="10"/>
      <c r="DX132" s="10"/>
      <c r="DY132" s="10"/>
      <c r="DZ132" s="10"/>
      <c r="EA132" s="10"/>
      <c r="EB132" s="10"/>
      <c r="EC132" s="10"/>
      <c r="ED132" s="10"/>
      <c r="EE132" s="10"/>
      <c r="EF132" s="10"/>
      <c r="EG132" s="10"/>
      <c r="EH132" s="10"/>
      <c r="EI132" s="10"/>
      <c r="EJ132" s="10"/>
      <c r="EK132" s="10"/>
      <c r="EL132" s="10"/>
      <c r="EM132" s="10"/>
      <c r="EN132" s="10"/>
      <c r="EO132" s="10"/>
      <c r="EP132" s="10"/>
      <c r="EQ132" s="10"/>
      <c r="ER132" s="10"/>
      <c r="ES132" s="10"/>
      <c r="ET132" s="10"/>
      <c r="EU132" s="10"/>
      <c r="EV132" s="10"/>
      <c r="EW132" s="10"/>
      <c r="EX132" s="10"/>
      <c r="EY132" s="10"/>
      <c r="EZ132" s="10"/>
      <c r="FA132" s="10"/>
      <c r="FB132" s="10"/>
      <c r="FC132" s="10"/>
      <c r="FD132" s="10"/>
      <c r="FE132" s="10"/>
      <c r="FF132" s="10"/>
      <c r="FG132" s="10"/>
      <c r="FH132" s="10"/>
      <c r="FI132" s="10"/>
      <c r="FJ132" s="10"/>
      <c r="FK132" s="10"/>
      <c r="FL132" s="10"/>
      <c r="FM132" s="10"/>
      <c r="FN132" s="10"/>
      <c r="FO132" s="10"/>
      <c r="FP132" s="10"/>
      <c r="FQ132" s="10"/>
      <c r="FR132" s="10"/>
      <c r="FS132" s="10"/>
      <c r="FT132" s="10"/>
      <c r="FU132" s="10"/>
      <c r="FV132" s="10"/>
      <c r="FW132" s="10"/>
      <c r="FX132" s="10"/>
      <c r="FY132" s="10"/>
      <c r="FZ132" s="10"/>
      <c r="GA132" s="10"/>
      <c r="GB132" s="10"/>
      <c r="GC132" s="10"/>
      <c r="GD132" s="10"/>
      <c r="GE132" s="10"/>
      <c r="GF132" s="10"/>
      <c r="GG132" s="10"/>
      <c r="GH132" s="10"/>
      <c r="GI132" s="10"/>
      <c r="GJ132" s="10"/>
      <c r="GK132" s="10"/>
      <c r="GL132" s="10"/>
      <c r="GM132" s="10"/>
      <c r="GN132" s="10"/>
      <c r="GO132" s="10"/>
      <c r="GP132" s="10"/>
      <c r="GQ132" s="10"/>
      <c r="GR132" s="10"/>
      <c r="GS132" s="10"/>
      <c r="GT132" s="10"/>
      <c r="GU132" s="10"/>
      <c r="GV132" s="10"/>
      <c r="GW132" s="10"/>
      <c r="GX132" s="10"/>
      <c r="GY132" s="10"/>
      <c r="GZ132" s="10"/>
      <c r="HA132" s="10"/>
      <c r="HB132" s="10"/>
      <c r="HC132" s="10"/>
      <c r="HD132" s="10"/>
      <c r="HE132" s="10"/>
      <c r="HF132" s="10"/>
      <c r="HG132" s="10"/>
      <c r="HH132" s="10"/>
      <c r="HI132" s="10"/>
      <c r="HJ132" s="10"/>
      <c r="HK132" s="10"/>
    </row>
    <row r="133" spans="2:219" s="11" customFormat="1" ht="38.1" customHeight="1" x14ac:dyDescent="0.25">
      <c r="B133" s="111" t="s">
        <v>375</v>
      </c>
      <c r="C133" s="153">
        <f>60+600+78+84+12+12</f>
        <v>846</v>
      </c>
      <c r="D133" s="155">
        <v>45070</v>
      </c>
      <c r="E133" s="155"/>
      <c r="F133" s="27" t="s">
        <v>316</v>
      </c>
      <c r="G133" s="90">
        <v>30</v>
      </c>
      <c r="H133" s="90" t="s">
        <v>319</v>
      </c>
      <c r="I133" s="90" t="s">
        <v>332</v>
      </c>
      <c r="J133" s="90" t="s">
        <v>325</v>
      </c>
      <c r="K133" s="90" t="s">
        <v>329</v>
      </c>
      <c r="L133" s="424"/>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10"/>
      <c r="DL133" s="10"/>
      <c r="DM133" s="10"/>
      <c r="DN133" s="10"/>
      <c r="DO133" s="10"/>
      <c r="DP133" s="10"/>
      <c r="DQ133" s="10"/>
      <c r="DR133" s="10"/>
      <c r="DS133" s="10"/>
      <c r="DT133" s="10"/>
      <c r="DU133" s="10"/>
      <c r="DV133" s="10"/>
      <c r="DW133" s="10"/>
      <c r="DX133" s="10"/>
      <c r="DY133" s="10"/>
      <c r="DZ133" s="10"/>
      <c r="EA133" s="10"/>
      <c r="EB133" s="10"/>
      <c r="EC133" s="10"/>
      <c r="ED133" s="10"/>
      <c r="EE133" s="10"/>
      <c r="EF133" s="10"/>
      <c r="EG133" s="10"/>
      <c r="EH133" s="10"/>
      <c r="EI133" s="10"/>
      <c r="EJ133" s="10"/>
      <c r="EK133" s="10"/>
      <c r="EL133" s="10"/>
      <c r="EM133" s="10"/>
      <c r="EN133" s="10"/>
      <c r="EO133" s="10"/>
      <c r="EP133" s="10"/>
      <c r="EQ133" s="10"/>
      <c r="ER133" s="10"/>
      <c r="ES133" s="10"/>
      <c r="ET133" s="10"/>
      <c r="EU133" s="10"/>
      <c r="EV133" s="10"/>
      <c r="EW133" s="10"/>
      <c r="EX133" s="10"/>
      <c r="EY133" s="10"/>
      <c r="EZ133" s="10"/>
      <c r="FA133" s="10"/>
      <c r="FB133" s="10"/>
      <c r="FC133" s="10"/>
      <c r="FD133" s="10"/>
      <c r="FE133" s="10"/>
      <c r="FF133" s="10"/>
      <c r="FG133" s="10"/>
      <c r="FH133" s="10"/>
      <c r="FI133" s="10"/>
      <c r="FJ133" s="10"/>
      <c r="FK133" s="10"/>
      <c r="FL133" s="10"/>
      <c r="FM133" s="10"/>
      <c r="FN133" s="10"/>
      <c r="FO133" s="10"/>
      <c r="FP133" s="10"/>
      <c r="FQ133" s="10"/>
      <c r="FR133" s="10"/>
      <c r="FS133" s="10"/>
      <c r="FT133" s="10"/>
      <c r="FU133" s="10"/>
      <c r="FV133" s="10"/>
      <c r="FW133" s="10"/>
      <c r="FX133" s="10"/>
      <c r="FY133" s="10"/>
      <c r="FZ133" s="10"/>
      <c r="GA133" s="10"/>
      <c r="GB133" s="10"/>
      <c r="GC133" s="10"/>
      <c r="GD133" s="10"/>
      <c r="GE133" s="10"/>
      <c r="GF133" s="10"/>
      <c r="GG133" s="10"/>
      <c r="GH133" s="10"/>
      <c r="GI133" s="10"/>
      <c r="GJ133" s="10"/>
      <c r="GK133" s="10"/>
      <c r="GL133" s="10"/>
      <c r="GM133" s="10"/>
      <c r="GN133" s="10"/>
      <c r="GO133" s="10"/>
      <c r="GP133" s="10"/>
      <c r="GQ133" s="10"/>
      <c r="GR133" s="10"/>
      <c r="GS133" s="10"/>
      <c r="GT133" s="10"/>
      <c r="GU133" s="10"/>
      <c r="GV133" s="10"/>
      <c r="GW133" s="10"/>
      <c r="GX133" s="10"/>
      <c r="GY133" s="10"/>
      <c r="GZ133" s="10"/>
      <c r="HA133" s="10"/>
      <c r="HB133" s="10"/>
      <c r="HC133" s="10"/>
      <c r="HD133" s="10"/>
      <c r="HE133" s="10"/>
      <c r="HF133" s="10"/>
      <c r="HG133" s="10"/>
      <c r="HH133" s="10"/>
      <c r="HI133" s="10"/>
      <c r="HJ133" s="10"/>
      <c r="HK133" s="10"/>
    </row>
    <row r="134" spans="2:219" s="11" customFormat="1" ht="36" customHeight="1" x14ac:dyDescent="0.25">
      <c r="B134" s="111" t="s">
        <v>244</v>
      </c>
      <c r="C134" s="153">
        <f>30+30+48</f>
        <v>108</v>
      </c>
      <c r="D134" s="155"/>
      <c r="E134" s="155"/>
      <c r="F134" s="27" t="s">
        <v>316</v>
      </c>
      <c r="G134" s="90">
        <v>30</v>
      </c>
      <c r="H134" s="90" t="s">
        <v>319</v>
      </c>
      <c r="I134" s="90" t="s">
        <v>333</v>
      </c>
      <c r="J134" s="90" t="s">
        <v>325</v>
      </c>
      <c r="K134" s="90">
        <v>1</v>
      </c>
      <c r="L134" s="424"/>
    </row>
    <row r="135" spans="2:219" s="11" customFormat="1" ht="46.5" customHeight="1" x14ac:dyDescent="0.25">
      <c r="B135" s="111" t="s">
        <v>376</v>
      </c>
      <c r="C135" s="153">
        <f>144+48+64</f>
        <v>256</v>
      </c>
      <c r="D135" s="155"/>
      <c r="E135" s="155"/>
      <c r="F135" s="27" t="s">
        <v>316</v>
      </c>
      <c r="G135" s="90">
        <v>30</v>
      </c>
      <c r="H135" s="90" t="s">
        <v>319</v>
      </c>
      <c r="I135" s="90" t="s">
        <v>332</v>
      </c>
      <c r="J135" s="90" t="s">
        <v>327</v>
      </c>
      <c r="K135" s="90" t="s">
        <v>324</v>
      </c>
      <c r="L135" s="424"/>
    </row>
    <row r="136" spans="2:219" s="11" customFormat="1" ht="34.5" thickBot="1" x14ac:dyDescent="0.3">
      <c r="B136" s="112" t="s">
        <v>198</v>
      </c>
      <c r="C136" s="154">
        <v>864</v>
      </c>
      <c r="D136" s="155"/>
      <c r="E136" s="155"/>
      <c r="F136" s="27" t="s">
        <v>316</v>
      </c>
      <c r="G136" s="90">
        <v>30</v>
      </c>
      <c r="H136" s="90" t="s">
        <v>319</v>
      </c>
      <c r="I136" s="90" t="s">
        <v>333</v>
      </c>
      <c r="J136" s="90" t="s">
        <v>152</v>
      </c>
      <c r="K136" s="90">
        <v>1</v>
      </c>
      <c r="L136" s="424"/>
    </row>
    <row r="137" spans="2:219" s="11" customFormat="1" x14ac:dyDescent="0.25">
      <c r="B137" s="17"/>
      <c r="C137" s="146">
        <f>SUM(C124:C136)</f>
        <v>3984</v>
      </c>
      <c r="D137" s="146"/>
      <c r="E137" s="146"/>
      <c r="F137" s="123"/>
      <c r="G137" s="90"/>
      <c r="H137" s="90"/>
      <c r="I137" s="84"/>
      <c r="J137" s="90"/>
      <c r="K137" s="90"/>
      <c r="L137" s="84"/>
    </row>
    <row r="138" spans="2:219" s="2" customFormat="1" ht="11.25" x14ac:dyDescent="0.2">
      <c r="B138" s="425" t="s">
        <v>91</v>
      </c>
      <c r="C138" s="426"/>
      <c r="D138" s="426"/>
      <c r="E138" s="426"/>
      <c r="F138" s="426"/>
      <c r="G138" s="426"/>
      <c r="H138" s="426"/>
      <c r="I138" s="427"/>
      <c r="J138" s="47"/>
      <c r="K138" s="47"/>
      <c r="L138" s="48"/>
    </row>
    <row r="139" spans="2:219" s="2" customFormat="1" ht="26.25" customHeight="1" x14ac:dyDescent="0.2">
      <c r="B139" s="49" t="s">
        <v>100</v>
      </c>
      <c r="C139" s="14" t="s">
        <v>64</v>
      </c>
      <c r="D139" s="14"/>
      <c r="E139" s="14"/>
      <c r="F139" s="50" t="s">
        <v>103</v>
      </c>
      <c r="G139" s="14" t="s">
        <v>65</v>
      </c>
      <c r="H139" s="15" t="s">
        <v>66</v>
      </c>
      <c r="I139" s="50" t="s">
        <v>102</v>
      </c>
      <c r="J139" s="407" t="s">
        <v>68</v>
      </c>
      <c r="K139" s="408"/>
      <c r="L139" s="409"/>
    </row>
    <row r="140" spans="2:219" s="2" customFormat="1" ht="11.25" x14ac:dyDescent="0.2">
      <c r="B140" s="51" t="s">
        <v>207</v>
      </c>
      <c r="C140" s="52" t="s">
        <v>122</v>
      </c>
      <c r="D140" s="52"/>
      <c r="E140" s="52"/>
      <c r="F140" s="52"/>
      <c r="G140" s="52">
        <v>10</v>
      </c>
      <c r="H140" s="117">
        <v>1000000</v>
      </c>
      <c r="I140" s="94">
        <f>H140*G140</f>
        <v>10000000</v>
      </c>
      <c r="J140" s="410" t="s">
        <v>74</v>
      </c>
      <c r="K140" s="411"/>
      <c r="L140" s="412"/>
    </row>
    <row r="141" spans="2:219" s="2" customFormat="1" ht="11.25" x14ac:dyDescent="0.2">
      <c r="B141" s="51" t="s">
        <v>208</v>
      </c>
      <c r="C141" s="52" t="s">
        <v>122</v>
      </c>
      <c r="D141" s="52"/>
      <c r="E141" s="52"/>
      <c r="F141" s="52"/>
      <c r="G141" s="52">
        <v>10</v>
      </c>
      <c r="H141" s="117">
        <v>1000000</v>
      </c>
      <c r="I141" s="94">
        <v>8000000</v>
      </c>
      <c r="J141" s="410" t="s">
        <v>74</v>
      </c>
      <c r="K141" s="411"/>
      <c r="L141" s="412"/>
    </row>
    <row r="142" spans="2:219" x14ac:dyDescent="0.25">
      <c r="B142" s="51"/>
      <c r="C142" s="52"/>
      <c r="D142" s="52"/>
      <c r="E142" s="52"/>
      <c r="F142" s="52"/>
      <c r="G142" s="52"/>
      <c r="H142" s="52"/>
      <c r="I142" s="94"/>
      <c r="J142" s="354"/>
      <c r="K142" s="355"/>
      <c r="L142" s="356"/>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row>
    <row r="143" spans="2:219" x14ac:dyDescent="0.25">
      <c r="B143" s="51"/>
      <c r="C143" s="52"/>
      <c r="D143" s="52"/>
      <c r="E143" s="52"/>
      <c r="F143" s="52"/>
      <c r="G143" s="52"/>
      <c r="H143" s="52"/>
      <c r="I143" s="94"/>
      <c r="J143" s="354"/>
      <c r="K143" s="355"/>
      <c r="L143" s="356"/>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row>
    <row r="144" spans="2:219" x14ac:dyDescent="0.25">
      <c r="B144" s="54" t="s">
        <v>47</v>
      </c>
      <c r="C144" s="55"/>
      <c r="D144" s="55"/>
      <c r="E144" s="55"/>
      <c r="F144" s="55"/>
      <c r="G144" s="55"/>
      <c r="H144" s="55"/>
      <c r="I144" s="109">
        <f>SUM(I140:I143)</f>
        <v>18000000</v>
      </c>
      <c r="J144" s="57"/>
      <c r="K144" s="57"/>
      <c r="L144" s="58"/>
    </row>
    <row r="145" spans="2:12" ht="14.25" customHeight="1" thickBot="1" x14ac:dyDescent="0.3">
      <c r="B145" s="59"/>
      <c r="C145" s="60"/>
      <c r="D145" s="60"/>
      <c r="E145" s="60"/>
      <c r="F145" s="60"/>
      <c r="G145" s="60"/>
      <c r="H145" s="60"/>
      <c r="I145" s="60"/>
      <c r="J145" s="60"/>
      <c r="K145" s="60"/>
      <c r="L145" s="61"/>
    </row>
    <row r="146" spans="2:12" ht="24.75" customHeight="1" thickBot="1" x14ac:dyDescent="0.3">
      <c r="B146" s="62" t="s">
        <v>101</v>
      </c>
      <c r="C146" s="40" t="s">
        <v>64</v>
      </c>
      <c r="D146" s="40"/>
      <c r="E146" s="40"/>
      <c r="F146" s="40" t="s">
        <v>65</v>
      </c>
      <c r="G146" s="41" t="s">
        <v>66</v>
      </c>
      <c r="H146" s="42" t="s">
        <v>67</v>
      </c>
      <c r="I146" s="372" t="s">
        <v>68</v>
      </c>
      <c r="J146" s="373"/>
      <c r="K146" s="373"/>
      <c r="L146" s="374"/>
    </row>
    <row r="147" spans="2:12" x14ac:dyDescent="0.25">
      <c r="B147" s="63" t="s">
        <v>121</v>
      </c>
      <c r="C147" s="64" t="s">
        <v>122</v>
      </c>
      <c r="D147" s="64"/>
      <c r="E147" s="64"/>
      <c r="F147" s="64">
        <v>30</v>
      </c>
      <c r="G147" s="117">
        <v>3000000</v>
      </c>
      <c r="H147" s="65">
        <f>G147*F147</f>
        <v>90000000</v>
      </c>
      <c r="I147" s="364" t="s">
        <v>74</v>
      </c>
      <c r="J147" s="365"/>
      <c r="K147" s="365"/>
      <c r="L147" s="366"/>
    </row>
    <row r="148" spans="2:12" x14ac:dyDescent="0.25">
      <c r="B148" s="66" t="s">
        <v>123</v>
      </c>
      <c r="C148" s="67" t="s">
        <v>122</v>
      </c>
      <c r="D148" s="67"/>
      <c r="E148" s="67"/>
      <c r="F148" s="67">
        <v>2</v>
      </c>
      <c r="G148" s="117">
        <v>950000</v>
      </c>
      <c r="H148" s="68">
        <f t="shared" ref="H148:H150" si="0">G148*F148</f>
        <v>1900000</v>
      </c>
      <c r="I148" s="367" t="s">
        <v>74</v>
      </c>
      <c r="J148" s="211"/>
      <c r="K148" s="211"/>
      <c r="L148" s="368"/>
    </row>
    <row r="149" spans="2:12" x14ac:dyDescent="0.25">
      <c r="B149" s="66" t="s">
        <v>124</v>
      </c>
      <c r="C149" s="67" t="s">
        <v>122</v>
      </c>
      <c r="D149" s="67"/>
      <c r="E149" s="67"/>
      <c r="F149" s="67">
        <v>10</v>
      </c>
      <c r="G149" s="117">
        <v>2000000</v>
      </c>
      <c r="H149" s="68">
        <f t="shared" si="0"/>
        <v>20000000</v>
      </c>
      <c r="I149" s="367" t="s">
        <v>74</v>
      </c>
      <c r="J149" s="211"/>
      <c r="K149" s="211"/>
      <c r="L149" s="368"/>
    </row>
    <row r="150" spans="2:12" ht="15.75" thickBot="1" x14ac:dyDescent="0.3">
      <c r="B150" s="66" t="s">
        <v>125</v>
      </c>
      <c r="C150" s="69" t="s">
        <v>122</v>
      </c>
      <c r="D150" s="69"/>
      <c r="E150" s="69"/>
      <c r="F150" s="69">
        <v>5</v>
      </c>
      <c r="G150" s="117">
        <v>1500000</v>
      </c>
      <c r="H150" s="68">
        <f t="shared" si="0"/>
        <v>7500000</v>
      </c>
      <c r="I150" s="369" t="s">
        <v>74</v>
      </c>
      <c r="J150" s="370"/>
      <c r="K150" s="370"/>
      <c r="L150" s="371"/>
    </row>
    <row r="151" spans="2:12" x14ac:dyDescent="0.25">
      <c r="B151" s="54" t="s">
        <v>47</v>
      </c>
      <c r="C151" s="55"/>
      <c r="D151" s="55"/>
      <c r="E151" s="55"/>
      <c r="F151" s="55"/>
      <c r="G151" s="70"/>
      <c r="H151" s="56">
        <f>SUM(H147:H150)</f>
        <v>119400000</v>
      </c>
      <c r="I151" s="205"/>
      <c r="J151" s="205"/>
      <c r="K151" s="206"/>
      <c r="L151" s="207"/>
    </row>
    <row r="152" spans="2:12" ht="15.75" thickBot="1" x14ac:dyDescent="0.3">
      <c r="B152" s="59"/>
      <c r="C152" s="60"/>
      <c r="D152" s="60"/>
      <c r="E152" s="60"/>
      <c r="F152" s="60"/>
      <c r="G152" s="60"/>
      <c r="H152" s="60"/>
      <c r="I152" s="71"/>
      <c r="J152" s="60"/>
      <c r="K152" s="60"/>
      <c r="L152" s="61"/>
    </row>
    <row r="153" spans="2:12" ht="23.25" customHeight="1" x14ac:dyDescent="0.25">
      <c r="B153" s="125" t="s">
        <v>99</v>
      </c>
      <c r="C153" s="126" t="s">
        <v>64</v>
      </c>
      <c r="D153" s="126"/>
      <c r="E153" s="126"/>
      <c r="F153" s="126" t="s">
        <v>65</v>
      </c>
      <c r="G153" s="127" t="s">
        <v>66</v>
      </c>
      <c r="H153" s="127" t="s">
        <v>67</v>
      </c>
      <c r="I153" s="208" t="s">
        <v>68</v>
      </c>
      <c r="J153" s="209"/>
      <c r="K153" s="209"/>
      <c r="L153" s="210"/>
    </row>
    <row r="154" spans="2:12" x14ac:dyDescent="0.25">
      <c r="B154" s="133" t="s">
        <v>117</v>
      </c>
      <c r="C154" s="69" t="s">
        <v>118</v>
      </c>
      <c r="D154" s="69"/>
      <c r="E154" s="69"/>
      <c r="F154" s="69">
        <v>2</v>
      </c>
      <c r="G154" s="117">
        <v>12000</v>
      </c>
      <c r="H154" s="53">
        <f t="shared" ref="H154:H157" si="1">G154*F154</f>
        <v>24000</v>
      </c>
      <c r="I154" s="211" t="s">
        <v>75</v>
      </c>
      <c r="J154" s="211"/>
      <c r="K154" s="211"/>
      <c r="L154" s="211"/>
    </row>
    <row r="155" spans="2:12" x14ac:dyDescent="0.25">
      <c r="B155" s="133" t="s">
        <v>119</v>
      </c>
      <c r="C155" s="72" t="s">
        <v>120</v>
      </c>
      <c r="D155" s="72"/>
      <c r="E155" s="72"/>
      <c r="F155" s="72">
        <v>10</v>
      </c>
      <c r="G155" s="117">
        <v>20000</v>
      </c>
      <c r="H155" s="53">
        <f t="shared" si="1"/>
        <v>200000</v>
      </c>
      <c r="I155" s="211" t="s">
        <v>75</v>
      </c>
      <c r="J155" s="211"/>
      <c r="K155" s="211"/>
      <c r="L155" s="211"/>
    </row>
    <row r="156" spans="2:12" x14ac:dyDescent="0.25">
      <c r="B156" s="133" t="s">
        <v>336</v>
      </c>
      <c r="C156" s="72" t="s">
        <v>122</v>
      </c>
      <c r="D156" s="72"/>
      <c r="E156" s="72"/>
      <c r="F156" s="72">
        <v>10</v>
      </c>
      <c r="G156" s="117">
        <v>25000</v>
      </c>
      <c r="H156" s="53">
        <f t="shared" si="1"/>
        <v>250000</v>
      </c>
      <c r="I156" s="211" t="s">
        <v>75</v>
      </c>
      <c r="J156" s="211"/>
      <c r="K156" s="211"/>
      <c r="L156" s="211"/>
    </row>
    <row r="157" spans="2:12" x14ac:dyDescent="0.25">
      <c r="B157" s="133" t="s">
        <v>337</v>
      </c>
      <c r="C157" s="72" t="s">
        <v>122</v>
      </c>
      <c r="D157" s="72"/>
      <c r="E157" s="72"/>
      <c r="F157" s="72">
        <v>1</v>
      </c>
      <c r="G157" s="117">
        <v>350000</v>
      </c>
      <c r="H157" s="53">
        <f t="shared" si="1"/>
        <v>350000</v>
      </c>
      <c r="I157" s="211" t="s">
        <v>75</v>
      </c>
      <c r="J157" s="211"/>
      <c r="K157" s="211"/>
      <c r="L157" s="211"/>
    </row>
    <row r="158" spans="2:12" ht="15.75" thickBot="1" x14ac:dyDescent="0.3">
      <c r="B158" s="128" t="s">
        <v>42</v>
      </c>
      <c r="C158" s="129"/>
      <c r="D158" s="129"/>
      <c r="E158" s="129"/>
      <c r="F158" s="130"/>
      <c r="G158" s="131"/>
      <c r="H158" s="132">
        <f>SUM(H154:H156)</f>
        <v>474000</v>
      </c>
      <c r="I158" s="214" t="s">
        <v>92</v>
      </c>
      <c r="J158" s="214"/>
      <c r="K158" s="215"/>
      <c r="L158" s="216"/>
    </row>
    <row r="159" spans="2:12" ht="13.5" customHeight="1" thickBot="1" x14ac:dyDescent="0.3">
      <c r="B159" s="228"/>
      <c r="C159" s="229"/>
      <c r="D159" s="229"/>
      <c r="E159" s="229"/>
      <c r="F159" s="229"/>
      <c r="G159" s="229"/>
      <c r="H159" s="229"/>
      <c r="I159" s="229"/>
      <c r="J159" s="229"/>
      <c r="K159" s="229"/>
      <c r="L159" s="230"/>
    </row>
    <row r="160" spans="2:12" ht="15.75" thickBot="1" x14ac:dyDescent="0.3">
      <c r="B160" s="217" t="s">
        <v>87</v>
      </c>
      <c r="C160" s="218"/>
      <c r="D160" s="218"/>
      <c r="E160" s="218"/>
      <c r="F160" s="218"/>
      <c r="G160" s="218"/>
      <c r="H160" s="218"/>
      <c r="I160" s="218"/>
      <c r="J160" s="218"/>
      <c r="K160" s="218"/>
      <c r="L160" s="219"/>
    </row>
    <row r="161" spans="2:219" ht="33.75" customHeight="1" x14ac:dyDescent="0.25">
      <c r="B161" s="73"/>
      <c r="C161" s="220" t="s">
        <v>42</v>
      </c>
      <c r="D161" s="220"/>
      <c r="E161" s="220"/>
      <c r="F161" s="220"/>
      <c r="G161" s="220" t="s">
        <v>88</v>
      </c>
      <c r="H161" s="220"/>
      <c r="I161" s="220"/>
      <c r="J161" s="220"/>
      <c r="K161" s="222"/>
      <c r="L161" s="223"/>
      <c r="M161" s="9"/>
    </row>
    <row r="162" spans="2:219" x14ac:dyDescent="0.25">
      <c r="B162" s="74" t="s">
        <v>43</v>
      </c>
      <c r="C162" s="221">
        <f>H151</f>
        <v>119400000</v>
      </c>
      <c r="D162" s="221"/>
      <c r="E162" s="221"/>
      <c r="F162" s="221"/>
      <c r="G162" s="224" t="s">
        <v>62</v>
      </c>
      <c r="H162" s="224"/>
      <c r="I162" s="224"/>
      <c r="J162" s="224"/>
      <c r="K162" s="225"/>
      <c r="L162" s="226"/>
      <c r="M162" s="12"/>
    </row>
    <row r="163" spans="2:219" x14ac:dyDescent="0.25">
      <c r="B163" s="74" t="s">
        <v>44</v>
      </c>
      <c r="C163" s="221">
        <f>I144</f>
        <v>18000000</v>
      </c>
      <c r="D163" s="221"/>
      <c r="E163" s="221"/>
      <c r="F163" s="221"/>
      <c r="G163" s="224" t="s">
        <v>54</v>
      </c>
      <c r="H163" s="224"/>
      <c r="I163" s="224"/>
      <c r="J163" s="224"/>
      <c r="K163" s="225"/>
      <c r="L163" s="226"/>
      <c r="M163" s="12"/>
    </row>
    <row r="164" spans="2:219" x14ac:dyDescent="0.25">
      <c r="B164" s="74" t="s">
        <v>45</v>
      </c>
      <c r="C164" s="221">
        <f>3500000/240*3984</f>
        <v>58100000</v>
      </c>
      <c r="D164" s="221"/>
      <c r="E164" s="221"/>
      <c r="F164" s="221"/>
      <c r="G164" s="224" t="s">
        <v>51</v>
      </c>
      <c r="H164" s="224"/>
      <c r="I164" s="224"/>
      <c r="J164" s="224"/>
      <c r="K164" s="225"/>
      <c r="L164" s="226"/>
      <c r="M164" s="12"/>
    </row>
    <row r="165" spans="2:219" x14ac:dyDescent="0.25">
      <c r="B165" s="74" t="s">
        <v>46</v>
      </c>
      <c r="C165" s="221">
        <f>H158</f>
        <v>474000</v>
      </c>
      <c r="D165" s="221"/>
      <c r="E165" s="221"/>
      <c r="F165" s="221"/>
      <c r="G165" s="224" t="s">
        <v>54</v>
      </c>
      <c r="H165" s="224"/>
      <c r="I165" s="224"/>
      <c r="J165" s="224"/>
      <c r="K165" s="225"/>
      <c r="L165" s="226"/>
      <c r="M165" s="12"/>
    </row>
    <row r="166" spans="2:219" s="2" customFormat="1" x14ac:dyDescent="0.25">
      <c r="B166" s="74" t="s">
        <v>47</v>
      </c>
      <c r="C166" s="221">
        <f>SUM(C162:F165)</f>
        <v>195974000</v>
      </c>
      <c r="D166" s="221"/>
      <c r="E166" s="221"/>
      <c r="F166" s="221"/>
      <c r="G166" s="224"/>
      <c r="H166" s="224"/>
      <c r="I166" s="224"/>
      <c r="J166" s="224"/>
      <c r="K166" s="225"/>
      <c r="L166" s="226"/>
      <c r="M166" s="12"/>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row>
    <row r="167" spans="2:219" s="2" customFormat="1" ht="11.25" customHeight="1" thickBot="1" x14ac:dyDescent="0.3">
      <c r="B167" s="75"/>
      <c r="C167" s="76"/>
      <c r="D167" s="76"/>
      <c r="E167" s="76"/>
      <c r="F167" s="77"/>
      <c r="G167" s="77"/>
      <c r="H167" s="78"/>
      <c r="I167" s="79"/>
      <c r="J167" s="80"/>
      <c r="K167" s="80"/>
      <c r="L167" s="81"/>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row>
    <row r="168" spans="2:219" ht="15.75" thickBot="1" x14ac:dyDescent="0.3">
      <c r="B168" s="420" t="s">
        <v>86</v>
      </c>
      <c r="C168" s="421"/>
      <c r="D168" s="421"/>
      <c r="E168" s="421"/>
      <c r="F168" s="421"/>
      <c r="G168" s="421"/>
      <c r="H168" s="421"/>
      <c r="I168" s="421"/>
      <c r="J168" s="421"/>
      <c r="K168" s="421"/>
      <c r="L168" s="422"/>
    </row>
    <row r="169" spans="2:219" x14ac:dyDescent="0.25">
      <c r="B169" s="212" t="s">
        <v>48</v>
      </c>
      <c r="C169" s="213"/>
      <c r="D169" s="149"/>
      <c r="E169" s="149"/>
      <c r="F169" s="227" t="s">
        <v>78</v>
      </c>
      <c r="G169" s="227"/>
      <c r="H169" s="82" t="s">
        <v>49</v>
      </c>
      <c r="I169" s="82" t="s">
        <v>73</v>
      </c>
      <c r="J169" s="231" t="s">
        <v>93</v>
      </c>
      <c r="K169" s="232"/>
      <c r="L169" s="233"/>
    </row>
    <row r="170" spans="2:219" x14ac:dyDescent="0.25">
      <c r="B170" s="176" t="s">
        <v>338</v>
      </c>
      <c r="C170" s="177"/>
      <c r="D170" s="150"/>
      <c r="E170" s="150"/>
      <c r="F170" s="180">
        <v>12119747</v>
      </c>
      <c r="G170" s="181"/>
      <c r="H170" s="18" t="s">
        <v>205</v>
      </c>
      <c r="I170" s="134" t="s">
        <v>339</v>
      </c>
      <c r="J170" s="417" t="s">
        <v>351</v>
      </c>
      <c r="K170" s="418"/>
      <c r="L170" s="419"/>
    </row>
    <row r="171" spans="2:219" x14ac:dyDescent="0.25">
      <c r="B171" s="176" t="s">
        <v>340</v>
      </c>
      <c r="C171" s="177"/>
      <c r="D171" s="150"/>
      <c r="E171" s="150"/>
      <c r="F171" s="178">
        <v>72206101</v>
      </c>
      <c r="G171" s="179"/>
      <c r="H171" s="18" t="s">
        <v>205</v>
      </c>
      <c r="I171" s="134" t="s">
        <v>341</v>
      </c>
      <c r="J171" s="417" t="s">
        <v>352</v>
      </c>
      <c r="K171" s="418"/>
      <c r="L171" s="419"/>
    </row>
    <row r="172" spans="2:219" x14ac:dyDescent="0.25">
      <c r="B172" s="176" t="s">
        <v>342</v>
      </c>
      <c r="C172" s="177"/>
      <c r="D172" s="150"/>
      <c r="E172" s="150"/>
      <c r="F172" s="178">
        <v>88142252</v>
      </c>
      <c r="G172" s="179"/>
      <c r="H172" s="18" t="s">
        <v>205</v>
      </c>
      <c r="I172" s="134" t="s">
        <v>339</v>
      </c>
      <c r="J172" s="413" t="s">
        <v>353</v>
      </c>
      <c r="K172" s="414"/>
      <c r="L172" s="415"/>
    </row>
    <row r="173" spans="2:219" x14ac:dyDescent="0.25">
      <c r="B173" s="176" t="s">
        <v>343</v>
      </c>
      <c r="C173" s="177"/>
      <c r="D173" s="150"/>
      <c r="E173" s="150"/>
      <c r="F173" s="180">
        <v>7684351</v>
      </c>
      <c r="G173" s="181"/>
      <c r="H173" s="18" t="s">
        <v>205</v>
      </c>
      <c r="I173" s="135" t="s">
        <v>344</v>
      </c>
      <c r="J173" s="416" t="s">
        <v>354</v>
      </c>
      <c r="K173" s="416"/>
      <c r="L173" s="416"/>
    </row>
    <row r="174" spans="2:219" x14ac:dyDescent="0.25">
      <c r="B174" s="176" t="s">
        <v>345</v>
      </c>
      <c r="C174" s="177"/>
      <c r="D174" s="150"/>
      <c r="E174" s="150"/>
      <c r="F174" s="180">
        <v>43609989</v>
      </c>
      <c r="G174" s="181"/>
      <c r="H174" s="18" t="s">
        <v>205</v>
      </c>
      <c r="I174" s="135" t="s">
        <v>346</v>
      </c>
      <c r="J174" s="416" t="s">
        <v>201</v>
      </c>
      <c r="K174" s="416"/>
      <c r="L174" s="416"/>
    </row>
    <row r="175" spans="2:219" x14ac:dyDescent="0.25">
      <c r="B175" s="176" t="s">
        <v>347</v>
      </c>
      <c r="C175" s="177"/>
      <c r="D175" s="150"/>
      <c r="E175" s="150"/>
      <c r="F175" s="180">
        <v>83232395</v>
      </c>
      <c r="G175" s="181"/>
      <c r="H175" s="18" t="s">
        <v>205</v>
      </c>
      <c r="I175" s="135" t="s">
        <v>339</v>
      </c>
      <c r="J175" s="416" t="s">
        <v>351</v>
      </c>
      <c r="K175" s="416"/>
      <c r="L175" s="416"/>
    </row>
    <row r="176" spans="2:219" x14ac:dyDescent="0.25">
      <c r="B176" s="176" t="s">
        <v>199</v>
      </c>
      <c r="C176" s="177"/>
      <c r="D176" s="150"/>
      <c r="E176" s="150"/>
      <c r="F176" s="180">
        <v>63302411</v>
      </c>
      <c r="G176" s="181"/>
      <c r="H176" s="113" t="s">
        <v>348</v>
      </c>
      <c r="I176" s="136" t="s">
        <v>200</v>
      </c>
      <c r="J176" s="361" t="s">
        <v>201</v>
      </c>
      <c r="K176" s="362"/>
      <c r="L176" s="363"/>
    </row>
    <row r="177" spans="2:12" x14ac:dyDescent="0.25">
      <c r="B177" s="176" t="s">
        <v>203</v>
      </c>
      <c r="C177" s="177"/>
      <c r="D177" s="150"/>
      <c r="E177" s="150"/>
      <c r="F177" s="180">
        <v>70088944</v>
      </c>
      <c r="G177" s="181"/>
      <c r="H177" s="18" t="s">
        <v>349</v>
      </c>
      <c r="I177" s="136" t="s">
        <v>200</v>
      </c>
      <c r="J177" s="361" t="s">
        <v>201</v>
      </c>
      <c r="K177" s="362"/>
      <c r="L177" s="363"/>
    </row>
    <row r="178" spans="2:12" x14ac:dyDescent="0.25">
      <c r="B178" s="176" t="s">
        <v>204</v>
      </c>
      <c r="C178" s="177"/>
      <c r="D178" s="150"/>
      <c r="E178" s="150"/>
      <c r="F178" s="180">
        <v>1152694464</v>
      </c>
      <c r="G178" s="181"/>
      <c r="H178" s="18" t="s">
        <v>205</v>
      </c>
      <c r="I178" s="136" t="s">
        <v>200</v>
      </c>
      <c r="J178" s="361" t="s">
        <v>201</v>
      </c>
      <c r="K178" s="362"/>
      <c r="L178" s="363"/>
    </row>
    <row r="179" spans="2:12" x14ac:dyDescent="0.25">
      <c r="B179" s="176" t="s">
        <v>377</v>
      </c>
      <c r="C179" s="177"/>
      <c r="D179" s="150"/>
      <c r="E179" s="150"/>
      <c r="F179" s="180">
        <v>52021995</v>
      </c>
      <c r="G179" s="181"/>
      <c r="H179" s="18" t="s">
        <v>205</v>
      </c>
      <c r="I179" s="136" t="s">
        <v>350</v>
      </c>
      <c r="J179" s="361" t="s">
        <v>355</v>
      </c>
      <c r="K179" s="362"/>
      <c r="L179" s="363"/>
    </row>
    <row r="180" spans="2:12" x14ac:dyDescent="0.25">
      <c r="B180" s="176" t="s">
        <v>202</v>
      </c>
      <c r="C180" s="177"/>
      <c r="D180" s="151"/>
      <c r="E180" s="151"/>
      <c r="F180" s="436">
        <v>43747773</v>
      </c>
      <c r="G180" s="437"/>
      <c r="H180" s="18" t="s">
        <v>205</v>
      </c>
      <c r="I180" s="136" t="s">
        <v>200</v>
      </c>
      <c r="J180" s="361" t="s">
        <v>201</v>
      </c>
      <c r="K180" s="362"/>
      <c r="L180" s="363"/>
    </row>
    <row r="1048235" spans="8:8" x14ac:dyDescent="0.25">
      <c r="H1048235" s="18"/>
    </row>
  </sheetData>
  <mergeCells count="238">
    <mergeCell ref="B178:C178"/>
    <mergeCell ref="B180:C180"/>
    <mergeCell ref="F179:G179"/>
    <mergeCell ref="F177:G177"/>
    <mergeCell ref="J177:L177"/>
    <mergeCell ref="J179:L179"/>
    <mergeCell ref="J174:L174"/>
    <mergeCell ref="B175:C175"/>
    <mergeCell ref="F175:G175"/>
    <mergeCell ref="J175:L175"/>
    <mergeCell ref="B176:C176"/>
    <mergeCell ref="B179:C179"/>
    <mergeCell ref="F176:G176"/>
    <mergeCell ref="F180:G180"/>
    <mergeCell ref="F178:G178"/>
    <mergeCell ref="J172:L172"/>
    <mergeCell ref="B173:C173"/>
    <mergeCell ref="F173:G173"/>
    <mergeCell ref="J173:L173"/>
    <mergeCell ref="B49:L49"/>
    <mergeCell ref="B50:L50"/>
    <mergeCell ref="I157:L157"/>
    <mergeCell ref="B170:C170"/>
    <mergeCell ref="F170:G170"/>
    <mergeCell ref="J170:L170"/>
    <mergeCell ref="B171:C171"/>
    <mergeCell ref="F171:G171"/>
    <mergeCell ref="J171:L171"/>
    <mergeCell ref="K57:L57"/>
    <mergeCell ref="B168:L168"/>
    <mergeCell ref="L124:L136"/>
    <mergeCell ref="J113:L113"/>
    <mergeCell ref="J114:L114"/>
    <mergeCell ref="B138:I138"/>
    <mergeCell ref="B120:L120"/>
    <mergeCell ref="B121:L121"/>
    <mergeCell ref="B122:B123"/>
    <mergeCell ref="C122:C123"/>
    <mergeCell ref="F122:G122"/>
    <mergeCell ref="H122:I122"/>
    <mergeCell ref="B116:L116"/>
    <mergeCell ref="B117:L117"/>
    <mergeCell ref="C118:G118"/>
    <mergeCell ref="H118:I118"/>
    <mergeCell ref="J118:L118"/>
    <mergeCell ref="J139:L139"/>
    <mergeCell ref="J140:L140"/>
    <mergeCell ref="J141:L141"/>
    <mergeCell ref="J143:L143"/>
    <mergeCell ref="J142:L142"/>
    <mergeCell ref="C162:F162"/>
    <mergeCell ref="C163:F163"/>
    <mergeCell ref="K1:L2"/>
    <mergeCell ref="J176:L176"/>
    <mergeCell ref="J180:L180"/>
    <mergeCell ref="J178:L178"/>
    <mergeCell ref="I147:L147"/>
    <mergeCell ref="I148:L148"/>
    <mergeCell ref="I149:L149"/>
    <mergeCell ref="I150:L150"/>
    <mergeCell ref="I146:L146"/>
    <mergeCell ref="K3:L3"/>
    <mergeCell ref="B4:L4"/>
    <mergeCell ref="K6:L6"/>
    <mergeCell ref="K53:L53"/>
    <mergeCell ref="K54:L54"/>
    <mergeCell ref="K55:L55"/>
    <mergeCell ref="K56:L56"/>
    <mergeCell ref="B1:B3"/>
    <mergeCell ref="C1:J3"/>
    <mergeCell ref="B53:J53"/>
    <mergeCell ref="B54:J54"/>
    <mergeCell ref="B56:J56"/>
    <mergeCell ref="B119:L119"/>
    <mergeCell ref="B59:J59"/>
    <mergeCell ref="B60:J60"/>
    <mergeCell ref="B61:L61"/>
    <mergeCell ref="B62:B63"/>
    <mergeCell ref="C62:F63"/>
    <mergeCell ref="G62:H62"/>
    <mergeCell ref="J73:L73"/>
    <mergeCell ref="J66:L66"/>
    <mergeCell ref="J67:L67"/>
    <mergeCell ref="J68:L68"/>
    <mergeCell ref="J69:L69"/>
    <mergeCell ref="J70:L70"/>
    <mergeCell ref="J72:L72"/>
    <mergeCell ref="J65:L65"/>
    <mergeCell ref="C65:F65"/>
    <mergeCell ref="C70:F70"/>
    <mergeCell ref="C115:F115"/>
    <mergeCell ref="J90:L90"/>
    <mergeCell ref="J112:L112"/>
    <mergeCell ref="J106:L106"/>
    <mergeCell ref="J107:L107"/>
    <mergeCell ref="J71:L71"/>
    <mergeCell ref="F33:L33"/>
    <mergeCell ref="F34:L34"/>
    <mergeCell ref="F35:L35"/>
    <mergeCell ref="F36:L36"/>
    <mergeCell ref="B37:L37"/>
    <mergeCell ref="B27:L27"/>
    <mergeCell ref="B30:L30"/>
    <mergeCell ref="B31:L31"/>
    <mergeCell ref="B28:L28"/>
    <mergeCell ref="B29:L29"/>
    <mergeCell ref="B33:B36"/>
    <mergeCell ref="B52:J52"/>
    <mergeCell ref="B58:L58"/>
    <mergeCell ref="I62:L62"/>
    <mergeCell ref="J63:L63"/>
    <mergeCell ref="B38:J38"/>
    <mergeCell ref="K38:L38"/>
    <mergeCell ref="B39:J39"/>
    <mergeCell ref="K39:L39"/>
    <mergeCell ref="B42:L42"/>
    <mergeCell ref="B43:L43"/>
    <mergeCell ref="B44:L44"/>
    <mergeCell ref="B51:L51"/>
    <mergeCell ref="B48:L48"/>
    <mergeCell ref="B47:L47"/>
    <mergeCell ref="B45:L45"/>
    <mergeCell ref="B40:J40"/>
    <mergeCell ref="K40:L40"/>
    <mergeCell ref="B41:J41"/>
    <mergeCell ref="K41:L41"/>
    <mergeCell ref="B46:L46"/>
    <mergeCell ref="K59:L59"/>
    <mergeCell ref="K60:L60"/>
    <mergeCell ref="B57:J57"/>
    <mergeCell ref="B55:J55"/>
    <mergeCell ref="G14:G16"/>
    <mergeCell ref="H14:I14"/>
    <mergeCell ref="J14:L14"/>
    <mergeCell ref="B21:L21"/>
    <mergeCell ref="B22:L22"/>
    <mergeCell ref="B23:L23"/>
    <mergeCell ref="B24:L24"/>
    <mergeCell ref="C32:L32"/>
    <mergeCell ref="B25:L25"/>
    <mergeCell ref="B26:L26"/>
    <mergeCell ref="H15:I15"/>
    <mergeCell ref="H16:I16"/>
    <mergeCell ref="B17:L17"/>
    <mergeCell ref="B18:L18"/>
    <mergeCell ref="B19:L19"/>
    <mergeCell ref="B20:L20"/>
    <mergeCell ref="B14:B16"/>
    <mergeCell ref="C14:F16"/>
    <mergeCell ref="J15:L15"/>
    <mergeCell ref="J16:L16"/>
    <mergeCell ref="B5:J5"/>
    <mergeCell ref="B7:L7"/>
    <mergeCell ref="C8:G8"/>
    <mergeCell ref="I8:L8"/>
    <mergeCell ref="C9:L9"/>
    <mergeCell ref="C10:L10"/>
    <mergeCell ref="C11:L11"/>
    <mergeCell ref="C12:L12"/>
    <mergeCell ref="C13:L13"/>
    <mergeCell ref="I151:L151"/>
    <mergeCell ref="I153:L153"/>
    <mergeCell ref="I154:L154"/>
    <mergeCell ref="I155:L155"/>
    <mergeCell ref="I156:L156"/>
    <mergeCell ref="B169:C169"/>
    <mergeCell ref="I158:L158"/>
    <mergeCell ref="B160:L160"/>
    <mergeCell ref="C161:F161"/>
    <mergeCell ref="C164:F164"/>
    <mergeCell ref="C165:F165"/>
    <mergeCell ref="C166:F166"/>
    <mergeCell ref="G161:L161"/>
    <mergeCell ref="G162:L162"/>
    <mergeCell ref="G163:L163"/>
    <mergeCell ref="G164:L164"/>
    <mergeCell ref="G165:L165"/>
    <mergeCell ref="G166:L166"/>
    <mergeCell ref="F169:G169"/>
    <mergeCell ref="B159:L159"/>
    <mergeCell ref="J169:L169"/>
    <mergeCell ref="B172:C172"/>
    <mergeCell ref="F172:G172"/>
    <mergeCell ref="B174:C174"/>
    <mergeCell ref="F174:G174"/>
    <mergeCell ref="B177:C177"/>
    <mergeCell ref="B65:B75"/>
    <mergeCell ref="B76:B96"/>
    <mergeCell ref="C76:F83"/>
    <mergeCell ref="C84:F91"/>
    <mergeCell ref="C92:F96"/>
    <mergeCell ref="C101:F105"/>
    <mergeCell ref="C71:F72"/>
    <mergeCell ref="C73:F75"/>
    <mergeCell ref="C66:F69"/>
    <mergeCell ref="C106:F109"/>
    <mergeCell ref="C97:F100"/>
    <mergeCell ref="B97:B105"/>
    <mergeCell ref="B106:B115"/>
    <mergeCell ref="E122:E123"/>
    <mergeCell ref="D122:D123"/>
    <mergeCell ref="J92:L92"/>
    <mergeCell ref="J93:L93"/>
    <mergeCell ref="J96:L96"/>
    <mergeCell ref="J83:L83"/>
    <mergeCell ref="J100:L100"/>
    <mergeCell ref="J102:L102"/>
    <mergeCell ref="J99:L99"/>
    <mergeCell ref="J105:L105"/>
    <mergeCell ref="J74:L74"/>
    <mergeCell ref="J88:L88"/>
    <mergeCell ref="J89:L89"/>
    <mergeCell ref="J77:L77"/>
    <mergeCell ref="J75:L75"/>
    <mergeCell ref="J84:L84"/>
    <mergeCell ref="J91:L91"/>
    <mergeCell ref="J80:L80"/>
    <mergeCell ref="J78:L78"/>
    <mergeCell ref="J79:L79"/>
    <mergeCell ref="J76:L76"/>
    <mergeCell ref="J85:L85"/>
    <mergeCell ref="J86:L86"/>
    <mergeCell ref="J87:L87"/>
    <mergeCell ref="J81:L81"/>
    <mergeCell ref="J82:L82"/>
    <mergeCell ref="J111:L111"/>
    <mergeCell ref="C110:F114"/>
    <mergeCell ref="J94:L94"/>
    <mergeCell ref="J97:L97"/>
    <mergeCell ref="J115:L115"/>
    <mergeCell ref="J95:L95"/>
    <mergeCell ref="J110:L110"/>
    <mergeCell ref="J101:L101"/>
    <mergeCell ref="J98:L98"/>
    <mergeCell ref="J103:L103"/>
    <mergeCell ref="J104:L104"/>
    <mergeCell ref="J108:L108"/>
    <mergeCell ref="J109:L109"/>
  </mergeCells>
  <phoneticPr fontId="21" type="noConversion"/>
  <dataValidations disablePrompts="1" count="2">
    <dataValidation type="list" allowBlank="1" showInputMessage="1" showErrorMessage="1" sqref="J140:L143 I147:I150 I154:I157" xr:uid="{00000000-0002-0000-0100-000000000000}">
      <formula1>origen</formula1>
    </dataValidation>
    <dataValidation type="list" allowBlank="1" showInputMessage="1" showErrorMessage="1" sqref="F167:G167 G162:G166 H163:H166" xr:uid="{00000000-0002-0000-0100-000001000000}">
      <formula1>rubros</formula1>
    </dataValidation>
  </dataValidations>
  <pageMargins left="0.19685039370078741" right="0.19685039370078741" top="0.19685039370078741" bottom="0.19685039370078741" header="0.19685039370078741" footer="0.19685039370078741"/>
  <pageSetup scale="72" firstPageNumber="0" orientation="landscape" horizontalDpi="300" verticalDpi="300" r:id="rId1"/>
  <headerFooter alignWithMargins="0"/>
  <rowBreaks count="1" manualBreakCount="1">
    <brk id="13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1"/>
  <sheetViews>
    <sheetView topLeftCell="A19" workbookViewId="0">
      <selection activeCell="G30" sqref="G30"/>
    </sheetView>
  </sheetViews>
  <sheetFormatPr baseColWidth="10" defaultRowHeight="15" x14ac:dyDescent="0.25"/>
  <sheetData>
    <row r="1" spans="1:1" x14ac:dyDescent="0.25">
      <c r="A1" t="s">
        <v>379</v>
      </c>
    </row>
    <row r="2" spans="1:1" x14ac:dyDescent="0.25">
      <c r="A2" t="s">
        <v>380</v>
      </c>
    </row>
    <row r="3" spans="1:1" x14ac:dyDescent="0.25">
      <c r="A3" t="s">
        <v>381</v>
      </c>
    </row>
    <row r="4" spans="1:1" x14ac:dyDescent="0.25">
      <c r="A4" t="s">
        <v>382</v>
      </c>
    </row>
    <row r="5" spans="1:1" x14ac:dyDescent="0.25">
      <c r="A5" t="s">
        <v>383</v>
      </c>
    </row>
    <row r="6" spans="1:1" x14ac:dyDescent="0.25">
      <c r="A6" t="s">
        <v>384</v>
      </c>
    </row>
    <row r="7" spans="1:1" x14ac:dyDescent="0.25">
      <c r="A7" t="s">
        <v>385</v>
      </c>
    </row>
    <row r="8" spans="1:1" x14ac:dyDescent="0.25">
      <c r="A8" t="s">
        <v>386</v>
      </c>
    </row>
    <row r="9" spans="1:1" x14ac:dyDescent="0.25">
      <c r="A9" t="s">
        <v>387</v>
      </c>
    </row>
    <row r="10" spans="1:1" x14ac:dyDescent="0.25">
      <c r="A10" t="s">
        <v>388</v>
      </c>
    </row>
    <row r="11" spans="1:1" x14ac:dyDescent="0.25">
      <c r="A11" t="s">
        <v>389</v>
      </c>
    </row>
    <row r="12" spans="1:1" x14ac:dyDescent="0.25">
      <c r="A12" t="s">
        <v>390</v>
      </c>
    </row>
    <row r="13" spans="1:1" x14ac:dyDescent="0.25">
      <c r="A13" t="s">
        <v>379</v>
      </c>
    </row>
    <row r="14" spans="1:1" x14ac:dyDescent="0.25">
      <c r="A14" t="s">
        <v>380</v>
      </c>
    </row>
    <row r="15" spans="1:1" x14ac:dyDescent="0.25">
      <c r="A15" t="s">
        <v>381</v>
      </c>
    </row>
    <row r="16" spans="1:1" x14ac:dyDescent="0.25">
      <c r="A16" t="s">
        <v>382</v>
      </c>
    </row>
    <row r="17" spans="1:1" x14ac:dyDescent="0.25">
      <c r="A17" t="s">
        <v>383</v>
      </c>
    </row>
    <row r="18" spans="1:1" x14ac:dyDescent="0.25">
      <c r="A18" t="s">
        <v>384</v>
      </c>
    </row>
    <row r="19" spans="1:1" x14ac:dyDescent="0.25">
      <c r="A19" t="s">
        <v>385</v>
      </c>
    </row>
    <row r="20" spans="1:1" x14ac:dyDescent="0.25">
      <c r="A20" t="s">
        <v>386</v>
      </c>
    </row>
    <row r="21" spans="1:1" x14ac:dyDescent="0.25">
      <c r="A21" t="s">
        <v>387</v>
      </c>
    </row>
    <row r="22" spans="1:1" x14ac:dyDescent="0.25">
      <c r="A22" t="s">
        <v>388</v>
      </c>
    </row>
    <row r="23" spans="1:1" x14ac:dyDescent="0.25">
      <c r="A23" t="s">
        <v>389</v>
      </c>
    </row>
    <row r="24" spans="1:1" x14ac:dyDescent="0.25">
      <c r="A24" t="s">
        <v>390</v>
      </c>
    </row>
    <row r="25" spans="1:1" x14ac:dyDescent="0.25">
      <c r="A25" t="s">
        <v>379</v>
      </c>
    </row>
    <row r="26" spans="1:1" x14ac:dyDescent="0.25">
      <c r="A26" t="s">
        <v>380</v>
      </c>
    </row>
    <row r="27" spans="1:1" x14ac:dyDescent="0.25">
      <c r="A27" t="s">
        <v>381</v>
      </c>
    </row>
    <row r="28" spans="1:1" x14ac:dyDescent="0.25">
      <c r="A28" t="s">
        <v>382</v>
      </c>
    </row>
    <row r="29" spans="1:1" x14ac:dyDescent="0.25">
      <c r="A29" t="s">
        <v>383</v>
      </c>
    </row>
    <row r="30" spans="1:1" x14ac:dyDescent="0.25">
      <c r="A30" t="s">
        <v>384</v>
      </c>
    </row>
    <row r="31" spans="1:1" x14ac:dyDescent="0.25">
      <c r="A31" t="s">
        <v>385</v>
      </c>
    </row>
  </sheetData>
  <phoneticPr fontId="2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4E9D9CAB949DD43B72E89AB2E016A3C" ma:contentTypeVersion="4" ma:contentTypeDescription="Crear nuevo documento." ma:contentTypeScope="" ma:versionID="b271134295994000ae68f985506c72e6">
  <xsd:schema xmlns:xsd="http://www.w3.org/2001/XMLSchema" xmlns:xs="http://www.w3.org/2001/XMLSchema" xmlns:p="http://schemas.microsoft.com/office/2006/metadata/properties" xmlns:ns2="e5fef1a8-8c4b-4e79-8a61-404461771b64" xmlns:ns3="a5737dac-72c5-4a43-829a-4fdf64537ffe" targetNamespace="http://schemas.microsoft.com/office/2006/metadata/properties" ma:root="true" ma:fieldsID="7de776744b2da2ff97ca02bf32641c64" ns2:_="" ns3:_="">
    <xsd:import namespace="e5fef1a8-8c4b-4e79-8a61-404461771b64"/>
    <xsd:import namespace="a5737dac-72c5-4a43-829a-4fdf64537ff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fef1a8-8c4b-4e79-8a61-404461771b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5737dac-72c5-4a43-829a-4fdf64537ffe"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8EC4FB-8486-491B-BAB7-411212CFB3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fef1a8-8c4b-4e79-8a61-404461771b64"/>
    <ds:schemaRef ds:uri="a5737dac-72c5-4a43-829a-4fdf64537f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3BCE25-43A4-4BFF-8FF1-B9C6B269B048}">
  <ds:schemaRefs>
    <ds:schemaRef ds:uri="http://schemas.microsoft.com/sharepoint/v3/contenttype/forms"/>
  </ds:schemaRefs>
</ds:datastoreItem>
</file>

<file path=customXml/itemProps3.xml><?xml version="1.0" encoding="utf-8"?>
<ds:datastoreItem xmlns:ds="http://schemas.openxmlformats.org/officeDocument/2006/customXml" ds:itemID="{C220B079-A302-4994-A81B-60AC1FCCB00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Hoja1</vt:lpstr>
      <vt:lpstr>PERFIL DEL PF</vt:lpstr>
      <vt:lpstr>Hoja2</vt:lpstr>
      <vt:lpstr>'PERFIL DEL PF'!Área_de_impresión</vt:lpstr>
      <vt:lpstr>'PERFIL DEL PF'!Excel_BuiltIn__FilterDatabase_6</vt:lpstr>
      <vt:lpstr>OPCIONES</vt:lpstr>
      <vt:lpstr>origen</vt:lpstr>
      <vt:lpstr>rubros</vt:lpstr>
      <vt:lpstr>'PERFIL DEL PF'!Títulos_a_imprimir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rmalagon</dc:creator>
  <cp:lastModifiedBy>Cesar</cp:lastModifiedBy>
  <cp:lastPrinted>2019-05-24T16:33:33Z</cp:lastPrinted>
  <dcterms:created xsi:type="dcterms:W3CDTF">2012-08-13T04:08:32Z</dcterms:created>
  <dcterms:modified xsi:type="dcterms:W3CDTF">2025-05-13T20:27:00Z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0x01010054E9D9CAB949DD43B72E89AB2E016A3C</vt:lpwstr>
  </property>
</Properties>
</file>